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наталья\проект решения о коррект.бюдж. ноябрь 2023\"/>
    </mc:Choice>
  </mc:AlternateContent>
  <xr:revisionPtr revIDLastSave="0" documentId="13_ncr:1_{69E2A62F-AD62-4D7E-B120-4999B7EE750B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доходов'!$7:$281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5" l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K130" i="5" l="1"/>
  <c r="K128" i="5"/>
  <c r="K109" i="5"/>
  <c r="K53" i="5"/>
  <c r="K73" i="5"/>
  <c r="M71" i="5"/>
  <c r="M70" i="5" s="1"/>
  <c r="L71" i="5"/>
  <c r="L70" i="5" s="1"/>
  <c r="K71" i="5"/>
  <c r="K70" i="5" s="1"/>
  <c r="K14" i="5"/>
  <c r="K82" i="5"/>
  <c r="K118" i="5"/>
  <c r="L122" i="5"/>
  <c r="M122" i="5"/>
  <c r="K122" i="5"/>
  <c r="L104" i="5" l="1"/>
  <c r="M104" i="5"/>
  <c r="K104" i="5"/>
  <c r="L118" i="5" l="1"/>
  <c r="M118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L14" i="5" l="1"/>
  <c r="M14" i="5"/>
  <c r="L126" i="5" l="1"/>
  <c r="M126" i="5"/>
  <c r="K126" i="5"/>
  <c r="K103" i="5" s="1"/>
  <c r="K102" i="5" s="1"/>
  <c r="L109" i="5"/>
  <c r="M109" i="5"/>
  <c r="M103" i="5" l="1"/>
  <c r="L103" i="5"/>
  <c r="L64" i="5"/>
  <c r="M64" i="5"/>
  <c r="K64" i="5"/>
  <c r="L56" i="5"/>
  <c r="L55" i="5" s="1"/>
  <c r="M56" i="5"/>
  <c r="M55" i="5" s="1"/>
  <c r="K56" i="5"/>
  <c r="L53" i="5"/>
  <c r="M53" i="5"/>
  <c r="L82" i="5" l="1"/>
  <c r="M82" i="5"/>
  <c r="L41" i="5" l="1"/>
  <c r="M41" i="5"/>
  <c r="K41" i="5"/>
  <c r="K49" i="5"/>
  <c r="L51" i="5"/>
  <c r="M51" i="5"/>
  <c r="M44" i="5"/>
  <c r="L44" i="5"/>
  <c r="K44" i="5"/>
  <c r="M102" i="5" l="1"/>
  <c r="L102" i="5"/>
  <c r="L80" i="5"/>
  <c r="M80" i="5"/>
  <c r="L78" i="5"/>
  <c r="M78" i="5"/>
  <c r="L61" i="5"/>
  <c r="M61" i="5"/>
  <c r="L49" i="5"/>
  <c r="M49" i="5"/>
  <c r="M48" i="5" l="1"/>
  <c r="M47" i="5" s="1"/>
  <c r="L48" i="5"/>
  <c r="L47" i="5" s="1"/>
  <c r="M77" i="5"/>
  <c r="L77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32" i="5" s="1"/>
  <c r="L9" i="5"/>
  <c r="L132" i="5" s="1"/>
  <c r="K80" i="5" l="1"/>
  <c r="K61" i="5" l="1"/>
  <c r="K12" i="5" l="1"/>
  <c r="K78" i="5" l="1"/>
  <c r="K77" i="5" s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K47" i="5" l="1"/>
  <c r="K38" i="5"/>
  <c r="K10" i="5"/>
  <c r="K9" i="5" l="1"/>
  <c r="K132" i="5" l="1"/>
</calcChain>
</file>

<file path=xl/sharedStrings.xml><?xml version="1.0" encoding="utf-8"?>
<sst xmlns="http://schemas.openxmlformats.org/spreadsheetml/2006/main" count="1132" uniqueCount="246">
  <si>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</si>
  <si>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</si>
  <si>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</si>
  <si>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</si>
  <si>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</si>
  <si>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</si>
  <si>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</si>
  <si>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</si>
  <si>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</si>
  <si>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</si>
  <si>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</si>
  <si>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</si>
  <si>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</si>
  <si>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</si>
  <si>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</si>
  <si>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</si>
  <si>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</si>
  <si>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</si>
  <si>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</si>
  <si>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</si>
  <si>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</si>
  <si>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</si>
  <si>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</si>
  <si>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</si>
  <si>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</si>
  <si>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</si>
  <si>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</si>
  <si>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</si>
  <si>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</si>
  <si>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</si>
  <si>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</si>
  <si>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</si>
  <si>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</si>
  <si>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</si>
  <si>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</si>
  <si>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</si>
  <si>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</si>
  <si>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</si>
  <si>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</si>
  <si>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</si>
  <si>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</si>
  <si>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</si>
  <si>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</si>
  <si>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</si>
  <si>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</si>
  <si>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</si>
  <si>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</si>
  <si>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</si>
  <si>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</si>
  <si>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</si>
  <si>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</si>
  <si>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</si>
  <si>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</si>
  <si>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</si>
  <si>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</si>
  <si>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</si>
  <si>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</si>
  <si>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</si>
  <si>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</si>
  <si>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</si>
  <si>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</si>
  <si>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</si>
  <si>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</si>
  <si>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</si>
  <si>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</si>
  <si>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</si>
  <si>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</si>
  <si>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</si>
  <si>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</si>
  <si>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</si>
  <si>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</si>
  <si>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</si>
  <si>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</si>
  <si>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</si>
  <si>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</si>
  <si>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</si>
  <si>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</si>
  <si>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</si>
  <si>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</si>
  <si>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</si>
  <si>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</si>
  <si>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</si>
  <si>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</si>
  <si>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</si>
  <si>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</si>
  <si>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</si>
  <si>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</si>
  <si>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</si>
  <si>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</si>
  <si>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</si>
  <si>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</si>
  <si>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</si>
  <si>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</si>
  <si>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</si>
  <si>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</si>
  <si>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</si>
  <si>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</si>
  <si>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</si>
  <si>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</si>
  <si>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</si>
  <si>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</si>
  <si>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</si>
  <si>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</si>
  <si>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</si>
  <si>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</si>
  <si>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</si>
  <si>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</si>
  <si>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</si>
  <si>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</si>
  <si>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</si>
  <si>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</si>
  <si>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</si>
  <si>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</si>
  <si>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</si>
  <si>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</si>
  <si>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</si>
  <si>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</si>
  <si>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</si>
  <si>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</si>
  <si>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</si>
  <si>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</si>
  <si>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</si>
  <si>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</si>
  <si>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</si>
  <si>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</si>
  <si>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</si>
  <si>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</si>
  <si>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</si>
  <si>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</si>
  <si>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</si>
  <si>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</si>
  <si>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</si>
  <si>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</si>
  <si>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</si>
  <si>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</si>
  <si>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</si>
  <si>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</si>
  <si>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</si>
  <si>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</si>
  <si>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</si>
  <si>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</si>
  <si>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</si>
  <si>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</si>
  <si>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</si>
  <si>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</si>
  <si>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</si>
  <si>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</si>
  <si>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</si>
  <si>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</si>
  <si>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</si>
  <si>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</si>
  <si>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</si>
  <si>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</si>
  <si>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</si>
  <si>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</si>
  <si>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</si>
  <si>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</si>
  <si>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</si>
  <si>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</si>
  <si>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</si>
  <si>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</si>
  <si>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</si>
  <si>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</si>
  <si>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</si>
  <si>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</si>
  <si>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</si>
  <si>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</si>
  <si>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</si>
  <si>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</si>
  <si>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</si>
  <si>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</si>
  <si>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</si>
  <si>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</si>
  <si>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</si>
  <si>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</si>
  <si>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</si>
  <si>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</si>
  <si>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</si>
  <si>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</si>
  <si>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</si>
  <si>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</si>
  <si>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</si>
  <si>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</si>
  <si>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</si>
  <si>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</si>
  <si>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</si>
  <si>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</si>
  <si>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</si>
  <si>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</si>
  <si>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</si>
  <si>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</si>
  <si>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</si>
  <si>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</si>
  <si>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</si>
  <si>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</si>
  <si>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</si>
  <si>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</si>
  <si>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</si>
  <si>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</si>
  <si>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</si>
  <si>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</si>
  <si>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</si>
  <si>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</si>
  <si>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</si>
  <si>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</si>
  <si>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</si>
  <si>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</si>
  <si>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</si>
  <si>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</si>
  <si>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</si>
  <si>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172</t>
  </si>
  <si>
    <t>Субсидии бюджетам субъектов Российской Федерации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</si>
  <si>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</si>
  <si>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</si>
  <si>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</si>
  <si>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</si>
  <si>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</si>
  <si>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</si>
  <si>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</si>
  <si>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</si>
  <si>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</si>
  <si>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</si>
  <si>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</si>
  <si>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</si>
  <si>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</si>
  <si>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</si>
  <si>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</si>
  <si>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</si>
  <si>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</si>
  <si>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</si>
  <si>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</si>
  <si>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</si>
  <si>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</si>
  <si>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116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</si>
  <si>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</si>
  <si>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</si>
  <si>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</si>
  <si>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</si>
  <si>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</si>
  <si>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</si>
  <si>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</si>
  <si>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</si>
  <si>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078</t>
  </si>
  <si>
    <t>183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</si>
  <si>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</si>
  <si>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         Приложение № 2 к решению Назаровского городского   Совета депутатов от 14.12.2022 № 4-12   Приложение № 2 к решению Назаровского городского Совета депутатов от 15.11.2023 № В-56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</si>
</sst>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9" fillId="0" borderId="0"/>
  </cellStyleXfs>
  <cellXfs count="144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0" applyNumberFormat="1" applyFont="1" applyFill="1" applyBorder="1" applyAlignment="1">
      <alignment vertical="top"/>
    </xf>
    <xf numFmtId="169" fontId="3" fillId="2" borderId="1" xfId="0" applyNumberFormat="1" applyFont="1" applyFill="1" applyBorder="1" applyAlignment="1">
      <alignment vertical="top" wrapText="1"/>
    </xf>
    <xf numFmtId="169" fontId="3" fillId="2" borderId="1" xfId="9" applyNumberFormat="1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6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right" vertical="top" wrapText="1"/>
    </xf>
    <xf numFmtId="169" fontId="20" fillId="2" borderId="1" xfId="0" applyNumberFormat="1" applyFont="1" applyFill="1" applyBorder="1" applyAlignment="1">
      <alignment vertical="top" wrapText="1"/>
    </xf>
    <xf numFmtId="0" fontId="18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70" fontId="13" fillId="0" borderId="1" xfId="1" applyNumberFormat="1" applyFont="1" applyBorder="1" applyAlignment="1">
      <alignment vertical="top"/>
    </xf>
    <xf numFmtId="168" fontId="7" fillId="0" borderId="1" xfId="0" applyNumberFormat="1" applyFont="1" applyBorder="1" applyAlignment="1">
      <alignment vertical="top" wrapText="1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9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37" t="s">
        <v>245</v>
      </c>
      <c r="K1" s="138"/>
      <c r="L1" s="138"/>
      <c r="M1" s="138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4" t="s">
        <v>204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6"/>
      <c r="M4" s="136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9" t="s">
        <v>47</v>
      </c>
      <c r="B6" s="141" t="s">
        <v>2</v>
      </c>
      <c r="C6" s="141"/>
      <c r="D6" s="141"/>
      <c r="E6" s="141"/>
      <c r="F6" s="141"/>
      <c r="G6" s="141"/>
      <c r="H6" s="141"/>
      <c r="I6" s="141"/>
      <c r="J6" s="142" t="s">
        <v>59</v>
      </c>
      <c r="K6" s="130" t="s">
        <v>178</v>
      </c>
      <c r="L6" s="130" t="s">
        <v>187</v>
      </c>
      <c r="M6" s="132" t="s">
        <v>196</v>
      </c>
    </row>
    <row r="7" spans="1:15" s="11" customFormat="1" ht="91.5" x14ac:dyDescent="0.2">
      <c r="A7" s="140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43"/>
      <c r="K7" s="131"/>
      <c r="L7" s="131"/>
      <c r="M7" s="133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26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SUM(K10+K27+K38+K44+K47+K61+K67+K77+K82+K22)</f>
        <v>507108.99700000003</v>
      </c>
      <c r="L9" s="21">
        <f>SUM(L10+L27+L38+L44+L47+L61+L67+L77+L82+L22)</f>
        <v>532002.23699999996</v>
      </c>
      <c r="M9" s="28">
        <f>SUM(M10+M27+M38+M44+M47+M61+M67+M77+M82+M22)</f>
        <v>555946.00699999987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341000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69">
        <f t="shared" ref="A11:A78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56949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56949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5">
        <v>56949</v>
      </c>
      <c r="L13" s="85">
        <v>89310</v>
      </c>
      <c r="M13" s="86">
        <v>90620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231</v>
      </c>
      <c r="K14" s="21">
        <f>SUM(K15:K20)</f>
        <v>284051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7">
        <v>277894</v>
      </c>
      <c r="L15" s="87">
        <v>279843.09999999998</v>
      </c>
      <c r="M15" s="88">
        <v>296837.3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7">
        <v>675.6</v>
      </c>
      <c r="L16" s="87">
        <v>1170</v>
      </c>
      <c r="M16" s="88">
        <v>1217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7">
        <v>2905.4</v>
      </c>
      <c r="L17" s="87">
        <v>2396.5</v>
      </c>
      <c r="M17" s="88">
        <v>2492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7">
        <v>250</v>
      </c>
      <c r="L18" s="87">
        <v>171.2</v>
      </c>
      <c r="M18" s="88">
        <v>178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162</v>
      </c>
      <c r="G19" s="58" t="s">
        <v>13</v>
      </c>
      <c r="H19" s="58" t="s">
        <v>12</v>
      </c>
      <c r="I19" s="58" t="s">
        <v>15</v>
      </c>
      <c r="J19" s="59" t="s">
        <v>163</v>
      </c>
      <c r="K19" s="127">
        <v>1406</v>
      </c>
      <c r="L19" s="72">
        <v>1994</v>
      </c>
      <c r="M19" s="73">
        <v>2073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225</v>
      </c>
      <c r="K20" s="127">
        <v>920</v>
      </c>
      <c r="L20" s="72"/>
      <c r="M20" s="73"/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92" t="s">
        <v>232</v>
      </c>
      <c r="K21" s="127">
        <v>1510</v>
      </c>
      <c r="L21" s="72"/>
      <c r="M21" s="73"/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4547</v>
      </c>
      <c r="L22" s="20">
        <f>SUM(L23:L26)</f>
        <v>4374.4000000000005</v>
      </c>
      <c r="M22" s="31">
        <f>SUM(M23:M26)</f>
        <v>4630.5999999999995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7">
        <v>2229.86</v>
      </c>
      <c r="L23" s="87">
        <v>2086.9</v>
      </c>
      <c r="M23" s="89">
        <v>2214.6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7">
        <v>13.6</v>
      </c>
      <c r="L24" s="87">
        <v>14.3</v>
      </c>
      <c r="M24" s="89">
        <v>14.7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7">
        <v>2552.04</v>
      </c>
      <c r="L25" s="87">
        <v>2546.5</v>
      </c>
      <c r="M25" s="89">
        <v>2674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7">
        <v>-248.5</v>
      </c>
      <c r="L26" s="87">
        <v>-273.3</v>
      </c>
      <c r="M26" s="89">
        <v>-272.7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79941.509999999995</v>
      </c>
      <c r="L27" s="21">
        <f t="shared" ref="L27:M27" si="2">SUM(L37+L36+L33+L28)</f>
        <v>78123.740000000005</v>
      </c>
      <c r="M27" s="28">
        <f t="shared" si="2"/>
        <v>81052.36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172</v>
      </c>
      <c r="K28" s="20">
        <f>K29+K31</f>
        <v>69740.67</v>
      </c>
      <c r="L28" s="21">
        <f t="shared" ref="L28:M28" si="3">L29+L31</f>
        <v>65787.240000000005</v>
      </c>
      <c r="M28" s="28">
        <f t="shared" si="3"/>
        <v>68615.86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173</v>
      </c>
      <c r="K29" s="20">
        <f>K30</f>
        <v>37728.46</v>
      </c>
      <c r="L29" s="21">
        <f t="shared" ref="L29:M29" si="4">L30</f>
        <v>29993.34</v>
      </c>
      <c r="M29" s="28">
        <f t="shared" si="4"/>
        <v>31283.06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174</v>
      </c>
      <c r="G30" s="63" t="s">
        <v>13</v>
      </c>
      <c r="H30" s="63" t="s">
        <v>12</v>
      </c>
      <c r="I30" s="63" t="s">
        <v>15</v>
      </c>
      <c r="J30" s="59" t="s">
        <v>173</v>
      </c>
      <c r="K30" s="87">
        <v>37728.46</v>
      </c>
      <c r="L30" s="90">
        <v>29993.34</v>
      </c>
      <c r="M30" s="91">
        <v>31283.06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175</v>
      </c>
      <c r="K31" s="20">
        <f>K32</f>
        <v>32012.21</v>
      </c>
      <c r="L31" s="21">
        <f t="shared" ref="L31:M31" si="5">L32</f>
        <v>35793.9</v>
      </c>
      <c r="M31" s="28">
        <f t="shared" si="5"/>
        <v>37332.800000000003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176</v>
      </c>
      <c r="G32" s="63" t="s">
        <v>13</v>
      </c>
      <c r="H32" s="63" t="s">
        <v>12</v>
      </c>
      <c r="I32" s="63" t="s">
        <v>15</v>
      </c>
      <c r="J32" s="59" t="s">
        <v>177</v>
      </c>
      <c r="K32" s="87">
        <v>32012.21</v>
      </c>
      <c r="L32" s="90">
        <v>35793.9</v>
      </c>
      <c r="M32" s="91">
        <v>37332.800000000003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0</v>
      </c>
      <c r="L33" s="20">
        <f>SUM(L34:L35)</f>
        <v>36.5</v>
      </c>
      <c r="M33" s="31">
        <f>SUM(M34:M35)</f>
        <v>36.5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7">
        <v>0</v>
      </c>
      <c r="L34" s="74">
        <v>36.5</v>
      </c>
      <c r="M34" s="75">
        <v>36.5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0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>
        <v>0.84</v>
      </c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6">
        <v>10200</v>
      </c>
      <c r="L37" s="76">
        <v>12300</v>
      </c>
      <c r="M37" s="75">
        <v>12400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31102.559999999998</v>
      </c>
      <c r="L38" s="21">
        <f>SUM(L39+L41)</f>
        <v>38306.619999999995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10600</v>
      </c>
      <c r="L39" s="20">
        <f>SUM(L40)</f>
        <v>10700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7">
        <v>10600</v>
      </c>
      <c r="L40" s="87">
        <v>10700</v>
      </c>
      <c r="M40" s="89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20502.559999999998</v>
      </c>
      <c r="L41" s="20">
        <f>SUM(L42:L43)</f>
        <v>27606.62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6">
        <v>15102.56</v>
      </c>
      <c r="L42" s="76">
        <v>22206.62</v>
      </c>
      <c r="M42" s="84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6">
        <v>5400</v>
      </c>
      <c r="L43" s="76">
        <v>5400</v>
      </c>
      <c r="M43" s="84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12700</v>
      </c>
      <c r="L44" s="21">
        <f>SUM(L45:L46)</f>
        <v>11820</v>
      </c>
      <c r="M44" s="28">
        <f>SUM(M45:M46)</f>
        <v>11920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6">
        <v>12700</v>
      </c>
      <c r="L45" s="76">
        <v>11800</v>
      </c>
      <c r="M45" s="75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6">
        <v>0</v>
      </c>
      <c r="L46" s="76">
        <v>20</v>
      </c>
      <c r="M46" s="75">
        <v>20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22798.927</v>
      </c>
      <c r="L47" s="21">
        <f>L48+L55+L58</f>
        <v>15616.136999999999</v>
      </c>
      <c r="M47" s="28">
        <f>M48+M55+M58</f>
        <v>15616.136999999999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18401.647000000001</v>
      </c>
      <c r="L48" s="20">
        <f t="shared" ref="L48:M48" si="6">SUM(L49+L51+L53)</f>
        <v>13012.746999999999</v>
      </c>
      <c r="M48" s="31">
        <f t="shared" si="6"/>
        <v>13012.746999999999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15811</v>
      </c>
      <c r="L49" s="20">
        <f>SUM(L50)</f>
        <v>10222.1</v>
      </c>
      <c r="M49" s="31">
        <f>SUM(M50)</f>
        <v>10222.1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15811</v>
      </c>
      <c r="L50" s="60">
        <v>10222.1</v>
      </c>
      <c r="M50" s="70">
        <v>10222.1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2459.8069999999998</v>
      </c>
      <c r="L51" s="20">
        <f>SUM(L52)</f>
        <v>2659.8069999999998</v>
      </c>
      <c r="M51" s="31">
        <f>SUM(M52)</f>
        <v>2659.8069999999998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7">
        <v>2459.8069999999998</v>
      </c>
      <c r="L52" s="87">
        <v>2659.8069999999998</v>
      </c>
      <c r="M52" s="89">
        <v>2659.8069999999998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>SUM(K54)</f>
        <v>130.84</v>
      </c>
      <c r="L53" s="20">
        <f t="shared" ref="L53:M53" si="7">SUM(L54)</f>
        <v>130.84</v>
      </c>
      <c r="M53" s="31">
        <f t="shared" si="7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7">
        <v>130.84</v>
      </c>
      <c r="L54" s="87">
        <v>130.84</v>
      </c>
      <c r="M54" s="89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8">SUM(K56)</f>
        <v>483.28</v>
      </c>
      <c r="L55" s="20">
        <f t="shared" si="8"/>
        <v>123.39</v>
      </c>
      <c r="M55" s="31">
        <f t="shared" si="8"/>
        <v>123.39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483.28</v>
      </c>
      <c r="L56" s="20">
        <f t="shared" si="8"/>
        <v>123.39</v>
      </c>
      <c r="M56" s="31">
        <f t="shared" si="8"/>
        <v>123.39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7">
        <v>483.28</v>
      </c>
      <c r="L57" s="87">
        <v>123.39</v>
      </c>
      <c r="M57" s="88">
        <v>123.39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3914</v>
      </c>
      <c r="L58" s="20">
        <f t="shared" ref="L58:M58" si="9">SUM(L59:L60)</f>
        <v>2480</v>
      </c>
      <c r="M58" s="31">
        <f t="shared" si="9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7">
        <v>2440.11</v>
      </c>
      <c r="L59" s="87">
        <v>1800</v>
      </c>
      <c r="M59" s="88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162</v>
      </c>
      <c r="G60" s="15" t="s">
        <v>60</v>
      </c>
      <c r="H60" s="15" t="s">
        <v>12</v>
      </c>
      <c r="I60" s="15" t="s">
        <v>27</v>
      </c>
      <c r="J60" s="2" t="s">
        <v>186</v>
      </c>
      <c r="K60" s="87">
        <v>1473.89</v>
      </c>
      <c r="L60" s="87">
        <v>680</v>
      </c>
      <c r="M60" s="88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3274</v>
      </c>
      <c r="L61" s="21">
        <f>SUM(L62:L64)</f>
        <v>3326.54</v>
      </c>
      <c r="M61" s="28">
        <f>SUM(M62:M64)</f>
        <v>3459.6099999999997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6">
        <v>2265.41</v>
      </c>
      <c r="L62" s="76">
        <v>2176.2600000000002</v>
      </c>
      <c r="M62" s="84">
        <v>2263.31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6">
        <v>146.86000000000001</v>
      </c>
      <c r="L63" s="76">
        <v>113.98</v>
      </c>
      <c r="M63" s="84">
        <v>118.54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20">
        <f>SUM(K65:K66)</f>
        <v>861.73</v>
      </c>
      <c r="L64" s="20">
        <f t="shared" ref="L64:M64" si="10">SUM(L65:L66)</f>
        <v>1036.3</v>
      </c>
      <c r="M64" s="31">
        <f t="shared" si="10"/>
        <v>1077.76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205</v>
      </c>
      <c r="K65" s="76">
        <v>858.69</v>
      </c>
      <c r="L65" s="76">
        <v>1036.3</v>
      </c>
      <c r="M65" s="84">
        <v>1077.76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206</v>
      </c>
      <c r="K66" s="20">
        <v>3.04</v>
      </c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80">
        <f>K68+K70+K73</f>
        <v>470</v>
      </c>
      <c r="L67" s="80">
        <f t="shared" ref="L67:M67" si="11">L68+L70+L73</f>
        <v>250</v>
      </c>
      <c r="M67" s="81">
        <f t="shared" si="11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188</v>
      </c>
      <c r="G68" s="49" t="s">
        <v>11</v>
      </c>
      <c r="H68" s="49" t="s">
        <v>12</v>
      </c>
      <c r="I68" s="49" t="s">
        <v>44</v>
      </c>
      <c r="J68" s="79" t="s">
        <v>189</v>
      </c>
      <c r="K68" s="80">
        <f>K69</f>
        <v>15</v>
      </c>
      <c r="L68" s="80">
        <f t="shared" ref="L68:M68" si="12">L69</f>
        <v>30</v>
      </c>
      <c r="M68" s="81">
        <f t="shared" si="12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190</v>
      </c>
      <c r="G69" s="49" t="s">
        <v>60</v>
      </c>
      <c r="H69" s="49" t="s">
        <v>12</v>
      </c>
      <c r="I69" s="49" t="s">
        <v>25</v>
      </c>
      <c r="J69" s="79" t="s">
        <v>191</v>
      </c>
      <c r="K69" s="80">
        <v>15</v>
      </c>
      <c r="L69" s="80">
        <v>30</v>
      </c>
      <c r="M69" s="81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158.79</v>
      </c>
      <c r="L70" s="21">
        <f t="shared" ref="L70:M70" si="13">L71</f>
        <v>200</v>
      </c>
      <c r="M70" s="28">
        <f t="shared" si="13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158.79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158.79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188</v>
      </c>
      <c r="G73" s="49" t="s">
        <v>11</v>
      </c>
      <c r="H73" s="49" t="s">
        <v>12</v>
      </c>
      <c r="I73" s="49" t="s">
        <v>25</v>
      </c>
      <c r="J73" s="77" t="s">
        <v>192</v>
      </c>
      <c r="K73" s="80">
        <f>SUM(K75:K76)</f>
        <v>296.21000000000004</v>
      </c>
      <c r="L73" s="80">
        <f t="shared" ref="L73:M73" si="14">L75</f>
        <v>20</v>
      </c>
      <c r="M73" s="81">
        <f t="shared" si="14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242</v>
      </c>
      <c r="C74" s="49" t="s">
        <v>8</v>
      </c>
      <c r="D74" s="49" t="s">
        <v>73</v>
      </c>
      <c r="E74" s="49" t="s">
        <v>17</v>
      </c>
      <c r="F74" s="49" t="s">
        <v>190</v>
      </c>
      <c r="G74" s="49" t="s">
        <v>60</v>
      </c>
      <c r="H74" s="49" t="s">
        <v>12</v>
      </c>
      <c r="I74" s="49" t="s">
        <v>25</v>
      </c>
      <c r="J74" s="78" t="s">
        <v>193</v>
      </c>
      <c r="K74" s="80">
        <v>1.1970000000000001</v>
      </c>
      <c r="L74" s="80"/>
      <c r="M74" s="81"/>
      <c r="N74" s="8"/>
      <c r="O74" s="8"/>
    </row>
    <row r="75" spans="1:15" s="1" customFormat="1" ht="25.5" x14ac:dyDescent="0.2">
      <c r="A75" s="69">
        <f t="shared" si="0"/>
        <v>67</v>
      </c>
      <c r="B75" s="49" t="s">
        <v>82</v>
      </c>
      <c r="C75" s="49" t="s">
        <v>8</v>
      </c>
      <c r="D75" s="49" t="s">
        <v>73</v>
      </c>
      <c r="E75" s="49" t="s">
        <v>17</v>
      </c>
      <c r="F75" s="49" t="s">
        <v>190</v>
      </c>
      <c r="G75" s="49" t="s">
        <v>60</v>
      </c>
      <c r="H75" s="49" t="s">
        <v>12</v>
      </c>
      <c r="I75" s="49" t="s">
        <v>25</v>
      </c>
      <c r="J75" s="78" t="s">
        <v>193</v>
      </c>
      <c r="K75" s="80">
        <v>292.11</v>
      </c>
      <c r="L75" s="80">
        <v>20</v>
      </c>
      <c r="M75" s="81">
        <v>20</v>
      </c>
      <c r="N75" s="8"/>
      <c r="O75" s="8"/>
    </row>
    <row r="76" spans="1:15" s="1" customFormat="1" ht="25.5" x14ac:dyDescent="0.2">
      <c r="A76" s="69">
        <f t="shared" si="0"/>
        <v>68</v>
      </c>
      <c r="B76" s="14" t="s">
        <v>81</v>
      </c>
      <c r="C76" s="49" t="s">
        <v>8</v>
      </c>
      <c r="D76" s="49" t="s">
        <v>73</v>
      </c>
      <c r="E76" s="49" t="s">
        <v>17</v>
      </c>
      <c r="F76" s="49" t="s">
        <v>190</v>
      </c>
      <c r="G76" s="49" t="s">
        <v>60</v>
      </c>
      <c r="H76" s="49" t="s">
        <v>12</v>
      </c>
      <c r="I76" s="49" t="s">
        <v>25</v>
      </c>
      <c r="J76" s="78" t="s">
        <v>193</v>
      </c>
      <c r="K76" s="21">
        <v>4.0999999999999996</v>
      </c>
      <c r="L76" s="21">
        <v>0</v>
      </c>
      <c r="M76" s="28">
        <v>0</v>
      </c>
      <c r="N76" s="8"/>
      <c r="O76" s="8"/>
    </row>
    <row r="77" spans="1:15" s="1" customFormat="1" ht="25.5" x14ac:dyDescent="0.2">
      <c r="A77" s="69">
        <f t="shared" si="0"/>
        <v>69</v>
      </c>
      <c r="B77" s="14" t="s">
        <v>82</v>
      </c>
      <c r="C77" s="14" t="s">
        <v>8</v>
      </c>
      <c r="D77" s="14" t="s">
        <v>31</v>
      </c>
      <c r="E77" s="14" t="s">
        <v>11</v>
      </c>
      <c r="F77" s="14" t="s">
        <v>44</v>
      </c>
      <c r="G77" s="14" t="s">
        <v>11</v>
      </c>
      <c r="H77" s="14" t="s">
        <v>12</v>
      </c>
      <c r="I77" s="14" t="s">
        <v>44</v>
      </c>
      <c r="J77" s="3" t="s">
        <v>4</v>
      </c>
      <c r="K77" s="21">
        <f>SUM(K78+K80)</f>
        <v>9825</v>
      </c>
      <c r="L77" s="21">
        <f>SUM(L78+L80)</f>
        <v>3350</v>
      </c>
      <c r="M77" s="28">
        <f>SUM(M78+M80)</f>
        <v>3350</v>
      </c>
      <c r="N77" s="8"/>
      <c r="O77" s="8"/>
    </row>
    <row r="78" spans="1:15" s="1" customFormat="1" ht="38.25" x14ac:dyDescent="0.2">
      <c r="A78" s="69">
        <f t="shared" si="0"/>
        <v>70</v>
      </c>
      <c r="B78" s="14" t="s">
        <v>82</v>
      </c>
      <c r="C78" s="14" t="s">
        <v>8</v>
      </c>
      <c r="D78" s="14" t="s">
        <v>31</v>
      </c>
      <c r="E78" s="14" t="s">
        <v>17</v>
      </c>
      <c r="F78" s="14" t="s">
        <v>20</v>
      </c>
      <c r="G78" s="14" t="s">
        <v>11</v>
      </c>
      <c r="H78" s="14" t="s">
        <v>12</v>
      </c>
      <c r="I78" s="14" t="s">
        <v>58</v>
      </c>
      <c r="J78" s="3" t="s">
        <v>5</v>
      </c>
      <c r="K78" s="20">
        <f>SUM(K79)</f>
        <v>3509</v>
      </c>
      <c r="L78" s="20">
        <f>SUM(L79)</f>
        <v>2500</v>
      </c>
      <c r="M78" s="31">
        <f>SUM(M79)</f>
        <v>2500</v>
      </c>
      <c r="N78" s="8"/>
      <c r="O78" s="8"/>
    </row>
    <row r="79" spans="1:15" s="1" customFormat="1" ht="102" x14ac:dyDescent="0.2">
      <c r="A79" s="69">
        <f t="shared" ref="A79:A132" si="15">SUM(A78+1)</f>
        <v>71</v>
      </c>
      <c r="B79" s="14" t="s">
        <v>82</v>
      </c>
      <c r="C79" s="14" t="s">
        <v>8</v>
      </c>
      <c r="D79" s="14" t="s">
        <v>31</v>
      </c>
      <c r="E79" s="14" t="s">
        <v>17</v>
      </c>
      <c r="F79" s="14" t="s">
        <v>89</v>
      </c>
      <c r="G79" s="14" t="s">
        <v>60</v>
      </c>
      <c r="H79" s="14" t="s">
        <v>12</v>
      </c>
      <c r="I79" s="14" t="s">
        <v>58</v>
      </c>
      <c r="J79" s="24" t="s">
        <v>90</v>
      </c>
      <c r="K79" s="20">
        <v>3509</v>
      </c>
      <c r="L79" s="20">
        <v>2500</v>
      </c>
      <c r="M79" s="31">
        <v>2500</v>
      </c>
      <c r="N79" s="8"/>
      <c r="O79" s="8"/>
    </row>
    <row r="80" spans="1:15" s="1" customFormat="1" ht="38.25" x14ac:dyDescent="0.2">
      <c r="A80" s="69">
        <f t="shared" si="15"/>
        <v>72</v>
      </c>
      <c r="B80" s="14" t="s">
        <v>82</v>
      </c>
      <c r="C80" s="14" t="s">
        <v>8</v>
      </c>
      <c r="D80" s="14" t="s">
        <v>31</v>
      </c>
      <c r="E80" s="14" t="s">
        <v>23</v>
      </c>
      <c r="F80" s="14" t="s">
        <v>14</v>
      </c>
      <c r="G80" s="14" t="s">
        <v>11</v>
      </c>
      <c r="H80" s="14" t="s">
        <v>12</v>
      </c>
      <c r="I80" s="14" t="s">
        <v>97</v>
      </c>
      <c r="J80" s="24" t="s">
        <v>99</v>
      </c>
      <c r="K80" s="20">
        <f>SUM(K81)</f>
        <v>6316</v>
      </c>
      <c r="L80" s="20">
        <f>SUM(L81)</f>
        <v>850</v>
      </c>
      <c r="M80" s="31">
        <f>SUM(M81)</f>
        <v>850</v>
      </c>
      <c r="N80" s="8"/>
      <c r="O80" s="8"/>
    </row>
    <row r="81" spans="1:15" s="1" customFormat="1" ht="51" x14ac:dyDescent="0.2">
      <c r="A81" s="69">
        <f t="shared" si="15"/>
        <v>73</v>
      </c>
      <c r="B81" s="14" t="s">
        <v>82</v>
      </c>
      <c r="C81" s="14" t="s">
        <v>8</v>
      </c>
      <c r="D81" s="14" t="s">
        <v>31</v>
      </c>
      <c r="E81" s="14" t="s">
        <v>23</v>
      </c>
      <c r="F81" s="14" t="s">
        <v>16</v>
      </c>
      <c r="G81" s="14" t="s">
        <v>60</v>
      </c>
      <c r="H81" s="14" t="s">
        <v>12</v>
      </c>
      <c r="I81" s="14" t="s">
        <v>97</v>
      </c>
      <c r="J81" s="24" t="s">
        <v>98</v>
      </c>
      <c r="K81" s="20">
        <v>6316</v>
      </c>
      <c r="L81" s="20">
        <v>850</v>
      </c>
      <c r="M81" s="31">
        <v>850</v>
      </c>
      <c r="N81" s="8"/>
      <c r="O81" s="8"/>
    </row>
    <row r="82" spans="1:15" s="1" customFormat="1" ht="25.5" x14ac:dyDescent="0.2">
      <c r="A82" s="69">
        <f t="shared" si="15"/>
        <v>74</v>
      </c>
      <c r="B82" s="14" t="s">
        <v>44</v>
      </c>
      <c r="C82" s="14" t="s">
        <v>8</v>
      </c>
      <c r="D82" s="14" t="s">
        <v>32</v>
      </c>
      <c r="E82" s="14" t="s">
        <v>11</v>
      </c>
      <c r="F82" s="14" t="s">
        <v>44</v>
      </c>
      <c r="G82" s="14" t="s">
        <v>11</v>
      </c>
      <c r="H82" s="14" t="s">
        <v>12</v>
      </c>
      <c r="I82" s="14" t="s">
        <v>44</v>
      </c>
      <c r="J82" s="3" t="s">
        <v>6</v>
      </c>
      <c r="K82" s="21">
        <f>SUM(K83:K101)</f>
        <v>1450</v>
      </c>
      <c r="L82" s="21">
        <f>SUM(L83:L100)</f>
        <v>1950</v>
      </c>
      <c r="M82" s="28">
        <f>SUM(M83:M100)</f>
        <v>1950</v>
      </c>
      <c r="N82" s="8"/>
      <c r="O82" s="8"/>
    </row>
    <row r="83" spans="1:15" s="1" customFormat="1" ht="89.25" x14ac:dyDescent="0.2">
      <c r="A83" s="69">
        <f t="shared" si="15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143</v>
      </c>
      <c r="G83" s="14" t="s">
        <v>13</v>
      </c>
      <c r="H83" s="14" t="s">
        <v>12</v>
      </c>
      <c r="I83" s="14" t="s">
        <v>26</v>
      </c>
      <c r="J83" s="52" t="s">
        <v>144</v>
      </c>
      <c r="K83" s="20">
        <v>42</v>
      </c>
      <c r="L83" s="20">
        <v>35</v>
      </c>
      <c r="M83" s="31">
        <v>35</v>
      </c>
      <c r="N83" s="8"/>
      <c r="O83" s="8"/>
    </row>
    <row r="84" spans="1:15" s="1" customFormat="1" ht="114.75" x14ac:dyDescent="0.2">
      <c r="A84" s="69">
        <f t="shared" si="15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145</v>
      </c>
      <c r="G84" s="14" t="s">
        <v>13</v>
      </c>
      <c r="H84" s="14" t="s">
        <v>12</v>
      </c>
      <c r="I84" s="14" t="s">
        <v>26</v>
      </c>
      <c r="J84" s="53" t="s">
        <v>146</v>
      </c>
      <c r="K84" s="20">
        <v>480</v>
      </c>
      <c r="L84" s="20">
        <v>415</v>
      </c>
      <c r="M84" s="31">
        <v>415</v>
      </c>
      <c r="N84" s="8"/>
      <c r="O84" s="8"/>
    </row>
    <row r="85" spans="1:15" s="1" customFormat="1" ht="89.25" x14ac:dyDescent="0.2">
      <c r="A85" s="69">
        <f t="shared" si="15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148</v>
      </c>
      <c r="G85" s="14" t="s">
        <v>13</v>
      </c>
      <c r="H85" s="14" t="s">
        <v>12</v>
      </c>
      <c r="I85" s="14" t="s">
        <v>26</v>
      </c>
      <c r="J85" s="54" t="s">
        <v>147</v>
      </c>
      <c r="K85" s="20">
        <v>25</v>
      </c>
      <c r="L85" s="20">
        <v>103</v>
      </c>
      <c r="M85" s="31">
        <v>103</v>
      </c>
      <c r="N85" s="8"/>
      <c r="O85" s="8"/>
    </row>
    <row r="86" spans="1:15" s="1" customFormat="1" ht="102" x14ac:dyDescent="0.2">
      <c r="A86" s="69">
        <f t="shared" si="15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149</v>
      </c>
      <c r="G86" s="14" t="s">
        <v>13</v>
      </c>
      <c r="H86" s="14" t="s">
        <v>12</v>
      </c>
      <c r="I86" s="14" t="s">
        <v>26</v>
      </c>
      <c r="J86" s="57" t="s">
        <v>150</v>
      </c>
      <c r="K86" s="20">
        <v>90</v>
      </c>
      <c r="L86" s="20">
        <v>0</v>
      </c>
      <c r="M86" s="31">
        <v>0</v>
      </c>
      <c r="N86" s="8"/>
      <c r="O86" s="8"/>
    </row>
    <row r="87" spans="1:15" s="1" customFormat="1" ht="102" x14ac:dyDescent="0.2">
      <c r="A87" s="69">
        <f t="shared" si="15"/>
        <v>79</v>
      </c>
      <c r="B87" s="14" t="s">
        <v>44</v>
      </c>
      <c r="C87" s="14" t="s">
        <v>8</v>
      </c>
      <c r="D87" s="14" t="s">
        <v>32</v>
      </c>
      <c r="E87" s="14" t="s">
        <v>13</v>
      </c>
      <c r="F87" s="14" t="s">
        <v>227</v>
      </c>
      <c r="G87" s="14" t="s">
        <v>13</v>
      </c>
      <c r="H87" s="14" t="s">
        <v>12</v>
      </c>
      <c r="I87" s="14" t="s">
        <v>26</v>
      </c>
      <c r="J87" s="57" t="s">
        <v>228</v>
      </c>
      <c r="K87" s="20">
        <v>24.5</v>
      </c>
      <c r="L87" s="20"/>
      <c r="M87" s="31"/>
      <c r="N87" s="8"/>
      <c r="O87" s="8"/>
    </row>
    <row r="88" spans="1:15" s="1" customFormat="1" ht="153" x14ac:dyDescent="0.2">
      <c r="A88" s="69">
        <f t="shared" si="15"/>
        <v>80</v>
      </c>
      <c r="B88" s="14" t="s">
        <v>44</v>
      </c>
      <c r="C88" s="49" t="s">
        <v>8</v>
      </c>
      <c r="D88" s="49" t="s">
        <v>32</v>
      </c>
      <c r="E88" s="49" t="s">
        <v>13</v>
      </c>
      <c r="F88" s="49" t="s">
        <v>171</v>
      </c>
      <c r="G88" s="49" t="s">
        <v>13</v>
      </c>
      <c r="H88" s="49" t="s">
        <v>12</v>
      </c>
      <c r="I88" s="49" t="s">
        <v>26</v>
      </c>
      <c r="J88" s="92" t="s">
        <v>197</v>
      </c>
      <c r="K88" s="20">
        <v>0</v>
      </c>
      <c r="L88" s="20">
        <v>5</v>
      </c>
      <c r="M88" s="31">
        <v>5</v>
      </c>
      <c r="N88" s="8"/>
      <c r="O88" s="8"/>
    </row>
    <row r="89" spans="1:15" s="1" customFormat="1" ht="89.25" x14ac:dyDescent="0.2">
      <c r="A89" s="69">
        <f t="shared" si="15"/>
        <v>81</v>
      </c>
      <c r="B89" s="14" t="s">
        <v>44</v>
      </c>
      <c r="C89" s="49" t="s">
        <v>8</v>
      </c>
      <c r="D89" s="49" t="s">
        <v>32</v>
      </c>
      <c r="E89" s="49" t="s">
        <v>13</v>
      </c>
      <c r="F89" s="49" t="s">
        <v>198</v>
      </c>
      <c r="G89" s="49" t="s">
        <v>13</v>
      </c>
      <c r="H89" s="49" t="s">
        <v>12</v>
      </c>
      <c r="I89" s="49" t="s">
        <v>26</v>
      </c>
      <c r="J89" s="92" t="s">
        <v>199</v>
      </c>
      <c r="K89" s="20">
        <v>0</v>
      </c>
      <c r="L89" s="20">
        <v>5</v>
      </c>
      <c r="M89" s="31">
        <v>5</v>
      </c>
      <c r="N89" s="8"/>
      <c r="O89" s="8"/>
    </row>
    <row r="90" spans="1:15" s="1" customFormat="1" ht="114.75" x14ac:dyDescent="0.2">
      <c r="A90" s="69">
        <f t="shared" si="15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164</v>
      </c>
      <c r="G90" s="14" t="s">
        <v>13</v>
      </c>
      <c r="H90" s="14" t="s">
        <v>12</v>
      </c>
      <c r="I90" s="14" t="s">
        <v>26</v>
      </c>
      <c r="J90" s="61" t="s">
        <v>165</v>
      </c>
      <c r="K90" s="20">
        <v>90</v>
      </c>
      <c r="L90" s="20">
        <v>150</v>
      </c>
      <c r="M90" s="31">
        <v>150</v>
      </c>
      <c r="N90" s="8"/>
      <c r="O90" s="8"/>
    </row>
    <row r="91" spans="1:15" s="1" customFormat="1" ht="140.25" x14ac:dyDescent="0.2">
      <c r="A91" s="69">
        <f t="shared" si="15"/>
        <v>83</v>
      </c>
      <c r="B91" s="14" t="s">
        <v>44</v>
      </c>
      <c r="C91" s="14" t="s">
        <v>8</v>
      </c>
      <c r="D91" s="14" t="s">
        <v>32</v>
      </c>
      <c r="E91" s="14" t="s">
        <v>13</v>
      </c>
      <c r="F91" s="14" t="s">
        <v>166</v>
      </c>
      <c r="G91" s="14" t="s">
        <v>13</v>
      </c>
      <c r="H91" s="14" t="s">
        <v>12</v>
      </c>
      <c r="I91" s="14" t="s">
        <v>26</v>
      </c>
      <c r="J91" s="62" t="s">
        <v>167</v>
      </c>
      <c r="K91" s="20">
        <v>15</v>
      </c>
      <c r="L91" s="20">
        <v>54.8</v>
      </c>
      <c r="M91" s="31">
        <v>54.8</v>
      </c>
      <c r="N91" s="8"/>
      <c r="O91" s="8"/>
    </row>
    <row r="92" spans="1:15" s="1" customFormat="1" ht="102" x14ac:dyDescent="0.2">
      <c r="A92" s="69">
        <f t="shared" si="15"/>
        <v>84</v>
      </c>
      <c r="B92" s="14" t="s">
        <v>44</v>
      </c>
      <c r="C92" s="14" t="s">
        <v>8</v>
      </c>
      <c r="D92" s="14" t="s">
        <v>32</v>
      </c>
      <c r="E92" s="14" t="s">
        <v>13</v>
      </c>
      <c r="F92" s="14" t="s">
        <v>168</v>
      </c>
      <c r="G92" s="14" t="s">
        <v>13</v>
      </c>
      <c r="H92" s="14" t="s">
        <v>12</v>
      </c>
      <c r="I92" s="14" t="s">
        <v>26</v>
      </c>
      <c r="J92" s="61" t="s">
        <v>169</v>
      </c>
      <c r="K92" s="20">
        <v>15</v>
      </c>
      <c r="L92" s="20">
        <v>15</v>
      </c>
      <c r="M92" s="31">
        <v>15</v>
      </c>
      <c r="N92" s="8"/>
      <c r="O92" s="8"/>
    </row>
    <row r="93" spans="1:15" s="1" customFormat="1" ht="102" x14ac:dyDescent="0.2">
      <c r="A93" s="69">
        <f t="shared" si="15"/>
        <v>85</v>
      </c>
      <c r="B93" s="14" t="s">
        <v>44</v>
      </c>
      <c r="C93" s="14" t="s">
        <v>8</v>
      </c>
      <c r="D93" s="14" t="s">
        <v>32</v>
      </c>
      <c r="E93" s="14" t="s">
        <v>13</v>
      </c>
      <c r="F93" s="14" t="s">
        <v>243</v>
      </c>
      <c r="G93" s="14" t="s">
        <v>13</v>
      </c>
      <c r="H93" s="14" t="s">
        <v>12</v>
      </c>
      <c r="I93" s="14" t="s">
        <v>26</v>
      </c>
      <c r="J93" s="128" t="s">
        <v>244</v>
      </c>
      <c r="K93" s="20">
        <v>1</v>
      </c>
      <c r="L93" s="20"/>
      <c r="M93" s="31"/>
      <c r="N93" s="8"/>
      <c r="O93" s="8"/>
    </row>
    <row r="94" spans="1:15" s="1" customFormat="1" ht="89.25" x14ac:dyDescent="0.2">
      <c r="A94" s="69">
        <f t="shared" si="15"/>
        <v>86</v>
      </c>
      <c r="B94" s="14" t="s">
        <v>44</v>
      </c>
      <c r="C94" s="49" t="s">
        <v>8</v>
      </c>
      <c r="D94" s="49" t="s">
        <v>32</v>
      </c>
      <c r="E94" s="49" t="s">
        <v>13</v>
      </c>
      <c r="F94" s="49" t="s">
        <v>184</v>
      </c>
      <c r="G94" s="49" t="s">
        <v>13</v>
      </c>
      <c r="H94" s="49" t="s">
        <v>12</v>
      </c>
      <c r="I94" s="49" t="s">
        <v>26</v>
      </c>
      <c r="J94" s="83" t="s">
        <v>185</v>
      </c>
      <c r="K94" s="20">
        <v>21</v>
      </c>
      <c r="L94" s="20">
        <v>250</v>
      </c>
      <c r="M94" s="31">
        <v>250</v>
      </c>
      <c r="N94" s="8"/>
      <c r="O94" s="8"/>
    </row>
    <row r="95" spans="1:15" s="1" customFormat="1" ht="102" x14ac:dyDescent="0.2">
      <c r="A95" s="69">
        <f t="shared" si="15"/>
        <v>87</v>
      </c>
      <c r="B95" s="14" t="s">
        <v>44</v>
      </c>
      <c r="C95" s="14" t="s">
        <v>8</v>
      </c>
      <c r="D95" s="14" t="s">
        <v>32</v>
      </c>
      <c r="E95" s="14" t="s">
        <v>13</v>
      </c>
      <c r="F95" s="14" t="s">
        <v>152</v>
      </c>
      <c r="G95" s="14" t="s">
        <v>13</v>
      </c>
      <c r="H95" s="14" t="s">
        <v>12</v>
      </c>
      <c r="I95" s="14" t="s">
        <v>26</v>
      </c>
      <c r="J95" s="55" t="s">
        <v>151</v>
      </c>
      <c r="K95" s="20">
        <v>484.5</v>
      </c>
      <c r="L95" s="20">
        <v>555</v>
      </c>
      <c r="M95" s="31">
        <v>555</v>
      </c>
      <c r="N95" s="8"/>
      <c r="O95" s="8"/>
    </row>
    <row r="96" spans="1:15" s="1" customFormat="1" ht="51" x14ac:dyDescent="0.2">
      <c r="A96" s="69">
        <f t="shared" si="15"/>
        <v>88</v>
      </c>
      <c r="B96" s="66" t="s">
        <v>44</v>
      </c>
      <c r="C96" s="14" t="s">
        <v>8</v>
      </c>
      <c r="D96" s="14" t="s">
        <v>32</v>
      </c>
      <c r="E96" s="14" t="s">
        <v>17</v>
      </c>
      <c r="F96" s="14" t="s">
        <v>154</v>
      </c>
      <c r="G96" s="14" t="s">
        <v>17</v>
      </c>
      <c r="H96" s="14" t="s">
        <v>12</v>
      </c>
      <c r="I96" s="14" t="s">
        <v>26</v>
      </c>
      <c r="J96" s="56" t="s">
        <v>153</v>
      </c>
      <c r="K96" s="20">
        <v>50</v>
      </c>
      <c r="L96" s="20">
        <v>210</v>
      </c>
      <c r="M96" s="31">
        <v>210</v>
      </c>
      <c r="N96" s="8"/>
      <c r="O96" s="8"/>
    </row>
    <row r="97" spans="1:15" s="1" customFormat="1" ht="89.25" x14ac:dyDescent="0.2">
      <c r="A97" s="69">
        <f t="shared" si="15"/>
        <v>89</v>
      </c>
      <c r="B97" s="66" t="s">
        <v>44</v>
      </c>
      <c r="C97" s="49" t="s">
        <v>8</v>
      </c>
      <c r="D97" s="49" t="s">
        <v>32</v>
      </c>
      <c r="E97" s="49" t="s">
        <v>21</v>
      </c>
      <c r="F97" s="49" t="s">
        <v>14</v>
      </c>
      <c r="G97" s="49" t="s">
        <v>60</v>
      </c>
      <c r="H97" s="49" t="s">
        <v>12</v>
      </c>
      <c r="I97" s="49" t="s">
        <v>26</v>
      </c>
      <c r="J97" s="93" t="s">
        <v>200</v>
      </c>
      <c r="K97" s="20">
        <v>10</v>
      </c>
      <c r="L97" s="20">
        <v>11.2</v>
      </c>
      <c r="M97" s="31">
        <v>11.2</v>
      </c>
      <c r="N97" s="8"/>
      <c r="O97" s="8"/>
    </row>
    <row r="98" spans="1:15" s="1" customFormat="1" ht="76.5" x14ac:dyDescent="0.2">
      <c r="A98" s="69">
        <f t="shared" si="15"/>
        <v>90</v>
      </c>
      <c r="B98" s="14" t="s">
        <v>44</v>
      </c>
      <c r="C98" s="14" t="s">
        <v>8</v>
      </c>
      <c r="D98" s="14" t="s">
        <v>32</v>
      </c>
      <c r="E98" s="14" t="s">
        <v>21</v>
      </c>
      <c r="F98" s="49" t="s">
        <v>156</v>
      </c>
      <c r="G98" s="14" t="s">
        <v>60</v>
      </c>
      <c r="H98" s="14" t="s">
        <v>12</v>
      </c>
      <c r="I98" s="14" t="s">
        <v>26</v>
      </c>
      <c r="J98" s="64" t="s">
        <v>155</v>
      </c>
      <c r="K98" s="20">
        <v>50</v>
      </c>
      <c r="L98" s="20">
        <v>100</v>
      </c>
      <c r="M98" s="31">
        <v>100</v>
      </c>
      <c r="N98" s="8"/>
      <c r="O98" s="8"/>
    </row>
    <row r="99" spans="1:15" s="1" customFormat="1" ht="76.5" x14ac:dyDescent="0.2">
      <c r="A99" s="69">
        <f t="shared" si="15"/>
        <v>91</v>
      </c>
      <c r="B99" s="14" t="s">
        <v>44</v>
      </c>
      <c r="C99" s="14" t="s">
        <v>8</v>
      </c>
      <c r="D99" s="14" t="s">
        <v>32</v>
      </c>
      <c r="E99" s="14" t="s">
        <v>170</v>
      </c>
      <c r="F99" s="14" t="s">
        <v>171</v>
      </c>
      <c r="G99" s="14" t="s">
        <v>13</v>
      </c>
      <c r="H99" s="14" t="s">
        <v>12</v>
      </c>
      <c r="I99" s="14" t="s">
        <v>26</v>
      </c>
      <c r="J99" s="114" t="s">
        <v>226</v>
      </c>
      <c r="K99" s="20">
        <v>50</v>
      </c>
      <c r="L99" s="20">
        <v>40</v>
      </c>
      <c r="M99" s="31">
        <v>40</v>
      </c>
      <c r="N99" s="8"/>
      <c r="O99" s="8"/>
    </row>
    <row r="100" spans="1:15" s="1" customFormat="1" ht="95.25" customHeight="1" x14ac:dyDescent="0.2">
      <c r="A100" s="69">
        <f t="shared" si="15"/>
        <v>92</v>
      </c>
      <c r="B100" s="82" t="s">
        <v>44</v>
      </c>
      <c r="C100" s="49" t="s">
        <v>8</v>
      </c>
      <c r="D100" s="49" t="s">
        <v>32</v>
      </c>
      <c r="E100" s="49" t="s">
        <v>170</v>
      </c>
      <c r="F100" s="49" t="s">
        <v>194</v>
      </c>
      <c r="G100" s="49" t="s">
        <v>13</v>
      </c>
      <c r="H100" s="49" t="s">
        <v>12</v>
      </c>
      <c r="I100" s="49" t="s">
        <v>26</v>
      </c>
      <c r="J100" s="64" t="s">
        <v>195</v>
      </c>
      <c r="K100" s="20">
        <v>0</v>
      </c>
      <c r="L100" s="20">
        <v>1</v>
      </c>
      <c r="M100" s="31">
        <v>1</v>
      </c>
      <c r="N100" s="8"/>
      <c r="O100" s="8"/>
    </row>
    <row r="101" spans="1:15" s="1" customFormat="1" ht="135" customHeight="1" x14ac:dyDescent="0.2">
      <c r="A101" s="69">
        <f t="shared" si="15"/>
        <v>93</v>
      </c>
      <c r="B101" s="82" t="s">
        <v>44</v>
      </c>
      <c r="C101" s="49" t="s">
        <v>8</v>
      </c>
      <c r="D101" s="49" t="s">
        <v>32</v>
      </c>
      <c r="E101" s="49" t="s">
        <v>29</v>
      </c>
      <c r="F101" s="49" t="s">
        <v>229</v>
      </c>
      <c r="G101" s="49" t="s">
        <v>13</v>
      </c>
      <c r="H101" s="49" t="s">
        <v>12</v>
      </c>
      <c r="I101" s="49" t="s">
        <v>26</v>
      </c>
      <c r="J101" s="64" t="s">
        <v>230</v>
      </c>
      <c r="K101" s="20">
        <v>2</v>
      </c>
      <c r="L101" s="20"/>
      <c r="M101" s="31"/>
      <c r="N101" s="8"/>
      <c r="O101" s="8"/>
    </row>
    <row r="102" spans="1:15" s="1" customFormat="1" x14ac:dyDescent="0.2">
      <c r="A102" s="69">
        <f t="shared" si="15"/>
        <v>94</v>
      </c>
      <c r="B102" s="14" t="s">
        <v>81</v>
      </c>
      <c r="C102" s="13" t="s">
        <v>33</v>
      </c>
      <c r="D102" s="13" t="s">
        <v>11</v>
      </c>
      <c r="E102" s="13" t="s">
        <v>11</v>
      </c>
      <c r="F102" s="13" t="s">
        <v>44</v>
      </c>
      <c r="G102" s="13" t="s">
        <v>11</v>
      </c>
      <c r="H102" s="13" t="s">
        <v>12</v>
      </c>
      <c r="I102" s="13" t="s">
        <v>44</v>
      </c>
      <c r="J102" s="3" t="s">
        <v>57</v>
      </c>
      <c r="K102" s="21">
        <f>SUM(K103)+K128+K130</f>
        <v>1539916.9000000001</v>
      </c>
      <c r="L102" s="21">
        <f t="shared" ref="L102:M102" si="16">SUM(L103)</f>
        <v>1118699.2000000002</v>
      </c>
      <c r="M102" s="28">
        <f t="shared" si="16"/>
        <v>1123096.4900000002</v>
      </c>
      <c r="N102" s="8"/>
      <c r="O102" s="8"/>
    </row>
    <row r="103" spans="1:15" s="1" customFormat="1" ht="38.25" x14ac:dyDescent="0.2">
      <c r="A103" s="69">
        <f t="shared" si="15"/>
        <v>95</v>
      </c>
      <c r="B103" s="14" t="s">
        <v>81</v>
      </c>
      <c r="C103" s="14" t="s">
        <v>33</v>
      </c>
      <c r="D103" s="14" t="s">
        <v>17</v>
      </c>
      <c r="E103" s="14" t="s">
        <v>11</v>
      </c>
      <c r="F103" s="14" t="s">
        <v>44</v>
      </c>
      <c r="G103" s="14" t="s">
        <v>11</v>
      </c>
      <c r="H103" s="14" t="s">
        <v>12</v>
      </c>
      <c r="I103" s="14" t="s">
        <v>44</v>
      </c>
      <c r="J103" s="3" t="s">
        <v>100</v>
      </c>
      <c r="K103" s="20">
        <f>SUM(K104+K118+K109+K126+K122)</f>
        <v>1544564.9100000001</v>
      </c>
      <c r="L103" s="20">
        <f t="shared" ref="L103:M103" si="17">SUM(L104+L118+L109+L126+L122)</f>
        <v>1118699.2000000002</v>
      </c>
      <c r="M103" s="31">
        <f t="shared" si="17"/>
        <v>1123096.4900000002</v>
      </c>
      <c r="N103" s="8"/>
      <c r="O103" s="8"/>
    </row>
    <row r="104" spans="1:15" s="1" customFormat="1" ht="30.75" customHeight="1" x14ac:dyDescent="0.2">
      <c r="A104" s="69">
        <f t="shared" si="15"/>
        <v>96</v>
      </c>
      <c r="B104" s="14" t="s">
        <v>81</v>
      </c>
      <c r="C104" s="14" t="s">
        <v>33</v>
      </c>
      <c r="D104" s="14" t="s">
        <v>17</v>
      </c>
      <c r="E104" s="14" t="s">
        <v>170</v>
      </c>
      <c r="F104" s="14" t="s">
        <v>44</v>
      </c>
      <c r="G104" s="14" t="s">
        <v>11</v>
      </c>
      <c r="H104" s="14" t="s">
        <v>12</v>
      </c>
      <c r="I104" s="14" t="s">
        <v>118</v>
      </c>
      <c r="J104" s="111" t="s">
        <v>209</v>
      </c>
      <c r="K104" s="16">
        <f>SUM(K105:K108)</f>
        <v>370725.39999999997</v>
      </c>
      <c r="L104" s="16">
        <f t="shared" ref="L104:M104" si="18">SUM(L105:L108)</f>
        <v>276356.59999999998</v>
      </c>
      <c r="M104" s="110">
        <f t="shared" si="18"/>
        <v>276356.59999999998</v>
      </c>
      <c r="N104" s="8"/>
      <c r="O104" s="8"/>
    </row>
    <row r="105" spans="1:15" s="1" customFormat="1" ht="25.5" x14ac:dyDescent="0.2">
      <c r="A105" s="69">
        <f t="shared" si="15"/>
        <v>97</v>
      </c>
      <c r="B105" s="49" t="s">
        <v>81</v>
      </c>
      <c r="C105" s="49" t="s">
        <v>33</v>
      </c>
      <c r="D105" s="49" t="s">
        <v>17</v>
      </c>
      <c r="E105" s="49" t="s">
        <v>133</v>
      </c>
      <c r="F105" s="49" t="s">
        <v>74</v>
      </c>
      <c r="G105" s="49" t="s">
        <v>60</v>
      </c>
      <c r="H105" s="49" t="s">
        <v>12</v>
      </c>
      <c r="I105" s="49" t="s">
        <v>118</v>
      </c>
      <c r="J105" s="93" t="s">
        <v>201</v>
      </c>
      <c r="K105" s="115">
        <v>234628.1</v>
      </c>
      <c r="L105" s="94">
        <v>187702.5</v>
      </c>
      <c r="M105" s="95">
        <v>187702.5</v>
      </c>
      <c r="N105" s="8"/>
      <c r="O105" s="8"/>
    </row>
    <row r="106" spans="1:15" s="1" customFormat="1" ht="38.25" x14ac:dyDescent="0.2">
      <c r="A106" s="69">
        <f t="shared" si="15"/>
        <v>98</v>
      </c>
      <c r="B106" s="49" t="s">
        <v>81</v>
      </c>
      <c r="C106" s="47" t="s">
        <v>33</v>
      </c>
      <c r="D106" s="47" t="s">
        <v>17</v>
      </c>
      <c r="E106" s="47" t="s">
        <v>133</v>
      </c>
      <c r="F106" s="47" t="s">
        <v>134</v>
      </c>
      <c r="G106" s="47" t="s">
        <v>60</v>
      </c>
      <c r="H106" s="47" t="s">
        <v>12</v>
      </c>
      <c r="I106" s="49" t="s">
        <v>118</v>
      </c>
      <c r="J106" s="77" t="s">
        <v>116</v>
      </c>
      <c r="K106" s="116">
        <v>23931.9</v>
      </c>
      <c r="L106" s="96">
        <v>5615</v>
      </c>
      <c r="M106" s="97">
        <v>5615</v>
      </c>
      <c r="N106" s="8"/>
      <c r="O106" s="8"/>
    </row>
    <row r="107" spans="1:15" s="1" customFormat="1" ht="51" x14ac:dyDescent="0.2">
      <c r="A107" s="69">
        <f t="shared" si="15"/>
        <v>99</v>
      </c>
      <c r="B107" s="49" t="s">
        <v>81</v>
      </c>
      <c r="C107" s="47" t="s">
        <v>33</v>
      </c>
      <c r="D107" s="47" t="s">
        <v>17</v>
      </c>
      <c r="E107" s="47" t="s">
        <v>179</v>
      </c>
      <c r="F107" s="47" t="s">
        <v>75</v>
      </c>
      <c r="G107" s="47" t="s">
        <v>60</v>
      </c>
      <c r="H107" s="47" t="s">
        <v>202</v>
      </c>
      <c r="I107" s="49" t="s">
        <v>118</v>
      </c>
      <c r="J107" s="93" t="s">
        <v>203</v>
      </c>
      <c r="K107" s="117">
        <v>83039.100000000006</v>
      </c>
      <c r="L107" s="98">
        <v>83039.100000000006</v>
      </c>
      <c r="M107" s="99">
        <v>83039.100000000006</v>
      </c>
      <c r="N107" s="8"/>
      <c r="O107" s="8"/>
    </row>
    <row r="108" spans="1:15" s="1" customFormat="1" ht="51" x14ac:dyDescent="0.2">
      <c r="A108" s="69">
        <f t="shared" si="15"/>
        <v>100</v>
      </c>
      <c r="B108" s="49" t="s">
        <v>81</v>
      </c>
      <c r="C108" s="47" t="s">
        <v>33</v>
      </c>
      <c r="D108" s="47" t="s">
        <v>17</v>
      </c>
      <c r="E108" s="47" t="s">
        <v>179</v>
      </c>
      <c r="F108" s="47" t="s">
        <v>75</v>
      </c>
      <c r="G108" s="47" t="s">
        <v>60</v>
      </c>
      <c r="H108" s="47" t="s">
        <v>207</v>
      </c>
      <c r="I108" s="49" t="s">
        <v>118</v>
      </c>
      <c r="J108" s="93" t="s">
        <v>208</v>
      </c>
      <c r="K108" s="117">
        <v>29126.3</v>
      </c>
      <c r="L108" s="98"/>
      <c r="M108" s="99"/>
      <c r="N108" s="8"/>
      <c r="O108" s="8"/>
    </row>
    <row r="109" spans="1:15" s="1" customFormat="1" ht="45" x14ac:dyDescent="0.2">
      <c r="A109" s="69">
        <f t="shared" si="15"/>
        <v>101</v>
      </c>
      <c r="B109" s="14" t="s">
        <v>81</v>
      </c>
      <c r="C109" s="15" t="s">
        <v>33</v>
      </c>
      <c r="D109" s="15" t="s">
        <v>17</v>
      </c>
      <c r="E109" s="15" t="s">
        <v>17</v>
      </c>
      <c r="F109" s="15" t="s">
        <v>44</v>
      </c>
      <c r="G109" s="15" t="s">
        <v>11</v>
      </c>
      <c r="H109" s="15" t="s">
        <v>12</v>
      </c>
      <c r="I109" s="14" t="s">
        <v>118</v>
      </c>
      <c r="J109" s="111" t="s">
        <v>80</v>
      </c>
      <c r="K109" s="20">
        <f>SUM(K110:K117)</f>
        <v>355979.77999999997</v>
      </c>
      <c r="L109" s="20">
        <f>SUM(L111:L117)</f>
        <v>61718.78</v>
      </c>
      <c r="M109" s="31">
        <f>SUM(M111:M117)</f>
        <v>66116.37000000001</v>
      </c>
      <c r="N109" s="8"/>
      <c r="O109" s="8"/>
    </row>
    <row r="110" spans="1:15" s="1" customFormat="1" ht="51" x14ac:dyDescent="0.2">
      <c r="A110" s="69">
        <f t="shared" si="15"/>
        <v>102</v>
      </c>
      <c r="B110" s="49" t="s">
        <v>81</v>
      </c>
      <c r="C110" s="47" t="s">
        <v>33</v>
      </c>
      <c r="D110" s="47" t="s">
        <v>17</v>
      </c>
      <c r="E110" s="47" t="s">
        <v>62</v>
      </c>
      <c r="F110" s="47" t="s">
        <v>233</v>
      </c>
      <c r="G110" s="47" t="s">
        <v>60</v>
      </c>
      <c r="H110" s="47" t="s">
        <v>12</v>
      </c>
      <c r="I110" s="49" t="s">
        <v>118</v>
      </c>
      <c r="J110" s="93" t="s">
        <v>234</v>
      </c>
      <c r="K110" s="20">
        <v>16800.150000000001</v>
      </c>
      <c r="L110" s="20"/>
      <c r="M110" s="31"/>
      <c r="N110" s="8"/>
      <c r="O110" s="8"/>
    </row>
    <row r="111" spans="1:15" s="1" customFormat="1" ht="102.75" customHeight="1" x14ac:dyDescent="0.2">
      <c r="A111" s="69">
        <f t="shared" si="15"/>
        <v>103</v>
      </c>
      <c r="B111" s="49" t="s">
        <v>81</v>
      </c>
      <c r="C111" s="47" t="s">
        <v>33</v>
      </c>
      <c r="D111" s="47" t="s">
        <v>17</v>
      </c>
      <c r="E111" s="47" t="s">
        <v>62</v>
      </c>
      <c r="F111" s="47" t="s">
        <v>210</v>
      </c>
      <c r="G111" s="47" t="s">
        <v>60</v>
      </c>
      <c r="H111" s="47" t="s">
        <v>12</v>
      </c>
      <c r="I111" s="49" t="s">
        <v>118</v>
      </c>
      <c r="J111" s="107" t="s">
        <v>211</v>
      </c>
      <c r="K111" s="118">
        <v>4702.3</v>
      </c>
      <c r="L111" s="100">
        <v>0</v>
      </c>
      <c r="M111" s="71"/>
      <c r="N111" s="8"/>
      <c r="O111" s="8"/>
    </row>
    <row r="112" spans="1:15" s="1" customFormat="1" ht="65.25" customHeight="1" x14ac:dyDescent="0.2">
      <c r="A112" s="69">
        <f t="shared" si="15"/>
        <v>104</v>
      </c>
      <c r="B112" s="49" t="s">
        <v>81</v>
      </c>
      <c r="C112" s="47" t="s">
        <v>33</v>
      </c>
      <c r="D112" s="47" t="s">
        <v>17</v>
      </c>
      <c r="E112" s="47" t="s">
        <v>62</v>
      </c>
      <c r="F112" s="47" t="s">
        <v>180</v>
      </c>
      <c r="G112" s="47" t="s">
        <v>60</v>
      </c>
      <c r="H112" s="47" t="s">
        <v>12</v>
      </c>
      <c r="I112" s="49" t="s">
        <v>118</v>
      </c>
      <c r="J112" s="79" t="s">
        <v>181</v>
      </c>
      <c r="K112" s="118">
        <v>35683</v>
      </c>
      <c r="L112" s="76">
        <v>33104.699999999997</v>
      </c>
      <c r="M112" s="101">
        <v>33310.300000000003</v>
      </c>
      <c r="N112" s="8"/>
      <c r="O112" s="8"/>
    </row>
    <row r="113" spans="1:15" s="1" customFormat="1" ht="38.25" x14ac:dyDescent="0.2">
      <c r="A113" s="69">
        <f t="shared" si="15"/>
        <v>105</v>
      </c>
      <c r="B113" s="14" t="s">
        <v>81</v>
      </c>
      <c r="C113" s="15" t="s">
        <v>33</v>
      </c>
      <c r="D113" s="15" t="s">
        <v>17</v>
      </c>
      <c r="E113" s="15" t="s">
        <v>62</v>
      </c>
      <c r="F113" s="15" t="s">
        <v>212</v>
      </c>
      <c r="G113" s="15" t="s">
        <v>60</v>
      </c>
      <c r="H113" s="15" t="s">
        <v>12</v>
      </c>
      <c r="I113" s="14" t="s">
        <v>118</v>
      </c>
      <c r="J113" s="108" t="s">
        <v>213</v>
      </c>
      <c r="K113" s="119">
        <v>1562.19</v>
      </c>
      <c r="L113" s="76">
        <v>1523.55</v>
      </c>
      <c r="M113" s="101">
        <v>1577.78</v>
      </c>
      <c r="N113" s="8"/>
      <c r="O113" s="8"/>
    </row>
    <row r="114" spans="1:15" s="1" customFormat="1" ht="25.5" x14ac:dyDescent="0.2">
      <c r="A114" s="69">
        <f t="shared" si="15"/>
        <v>106</v>
      </c>
      <c r="B114" s="14" t="s">
        <v>81</v>
      </c>
      <c r="C114" s="15" t="s">
        <v>33</v>
      </c>
      <c r="D114" s="15" t="s">
        <v>17</v>
      </c>
      <c r="E114" s="15" t="s">
        <v>62</v>
      </c>
      <c r="F114" s="15" t="s">
        <v>157</v>
      </c>
      <c r="G114" s="15" t="s">
        <v>60</v>
      </c>
      <c r="H114" s="15" t="s">
        <v>12</v>
      </c>
      <c r="I114" s="14" t="s">
        <v>118</v>
      </c>
      <c r="J114" s="3" t="s">
        <v>158</v>
      </c>
      <c r="K114" s="120">
        <v>85.7</v>
      </c>
      <c r="L114" s="76">
        <v>85.7</v>
      </c>
      <c r="M114" s="101">
        <v>85.8</v>
      </c>
      <c r="N114" s="8"/>
      <c r="O114" s="8"/>
    </row>
    <row r="115" spans="1:15" s="1" customFormat="1" ht="63.75" x14ac:dyDescent="0.2">
      <c r="A115" s="69">
        <f t="shared" si="15"/>
        <v>107</v>
      </c>
      <c r="B115" s="49" t="s">
        <v>81</v>
      </c>
      <c r="C115" s="47" t="s">
        <v>33</v>
      </c>
      <c r="D115" s="47" t="s">
        <v>17</v>
      </c>
      <c r="E115" s="47" t="s">
        <v>62</v>
      </c>
      <c r="F115" s="47" t="s">
        <v>182</v>
      </c>
      <c r="G115" s="47" t="s">
        <v>60</v>
      </c>
      <c r="H115" s="47" t="s">
        <v>12</v>
      </c>
      <c r="I115" s="49" t="s">
        <v>118</v>
      </c>
      <c r="J115" s="65" t="s">
        <v>183</v>
      </c>
      <c r="K115" s="121">
        <v>19518.97</v>
      </c>
      <c r="L115" s="105">
        <v>21491.83</v>
      </c>
      <c r="M115" s="103">
        <v>1091.8</v>
      </c>
      <c r="N115" s="8"/>
      <c r="O115" s="8"/>
    </row>
    <row r="116" spans="1:15" s="1" customFormat="1" ht="38.25" x14ac:dyDescent="0.2">
      <c r="A116" s="69">
        <f t="shared" si="15"/>
        <v>108</v>
      </c>
      <c r="B116" s="49" t="s">
        <v>81</v>
      </c>
      <c r="C116" s="47" t="s">
        <v>33</v>
      </c>
      <c r="D116" s="47" t="s">
        <v>17</v>
      </c>
      <c r="E116" s="47" t="s">
        <v>62</v>
      </c>
      <c r="F116" s="47" t="s">
        <v>223</v>
      </c>
      <c r="G116" s="47" t="s">
        <v>60</v>
      </c>
      <c r="H116" s="47" t="s">
        <v>12</v>
      </c>
      <c r="I116" s="49" t="s">
        <v>118</v>
      </c>
      <c r="J116" s="108" t="s">
        <v>224</v>
      </c>
      <c r="K116" s="121"/>
      <c r="L116" s="105"/>
      <c r="M116" s="106">
        <v>24637.69</v>
      </c>
      <c r="N116" s="8"/>
      <c r="O116" s="8"/>
    </row>
    <row r="117" spans="1:15" s="1" customFormat="1" ht="25.5" x14ac:dyDescent="0.2">
      <c r="A117" s="69">
        <f t="shared" si="15"/>
        <v>109</v>
      </c>
      <c r="B117" s="14" t="s">
        <v>81</v>
      </c>
      <c r="C117" s="15" t="s">
        <v>33</v>
      </c>
      <c r="D117" s="15" t="s">
        <v>17</v>
      </c>
      <c r="E117" s="15" t="s">
        <v>135</v>
      </c>
      <c r="F117" s="15" t="s">
        <v>75</v>
      </c>
      <c r="G117" s="15" t="s">
        <v>60</v>
      </c>
      <c r="H117" s="15" t="s">
        <v>12</v>
      </c>
      <c r="I117" s="14" t="s">
        <v>118</v>
      </c>
      <c r="J117" s="3" t="s">
        <v>76</v>
      </c>
      <c r="K117" s="122">
        <v>277627.46999999997</v>
      </c>
      <c r="L117" s="20">
        <v>5513</v>
      </c>
      <c r="M117" s="31">
        <v>5413</v>
      </c>
      <c r="N117" s="8"/>
      <c r="O117" s="8"/>
    </row>
    <row r="118" spans="1:15" s="1" customFormat="1" ht="45" x14ac:dyDescent="0.2">
      <c r="A118" s="69">
        <f t="shared" si="15"/>
        <v>110</v>
      </c>
      <c r="B118" s="14" t="s">
        <v>81</v>
      </c>
      <c r="C118" s="14" t="s">
        <v>33</v>
      </c>
      <c r="D118" s="14" t="s">
        <v>17</v>
      </c>
      <c r="E118" s="14" t="s">
        <v>130</v>
      </c>
      <c r="F118" s="14" t="s">
        <v>44</v>
      </c>
      <c r="G118" s="14" t="s">
        <v>11</v>
      </c>
      <c r="H118" s="14" t="s">
        <v>12</v>
      </c>
      <c r="I118" s="14" t="s">
        <v>118</v>
      </c>
      <c r="J118" s="111" t="s">
        <v>77</v>
      </c>
      <c r="K118" s="20">
        <f>SUM(K119:K121)</f>
        <v>770371.6</v>
      </c>
      <c r="L118" s="20">
        <f>SUM(L119:L121)</f>
        <v>745641.10000000009</v>
      </c>
      <c r="M118" s="31">
        <f>SUM(M119:M121)</f>
        <v>745640.8</v>
      </c>
      <c r="N118" s="8"/>
      <c r="O118" s="46"/>
    </row>
    <row r="119" spans="1:15" s="1" customFormat="1" ht="76.5" x14ac:dyDescent="0.2">
      <c r="A119" s="69">
        <f t="shared" si="15"/>
        <v>111</v>
      </c>
      <c r="B119" s="49" t="s">
        <v>81</v>
      </c>
      <c r="C119" s="49" t="s">
        <v>33</v>
      </c>
      <c r="D119" s="49" t="s">
        <v>17</v>
      </c>
      <c r="E119" s="49" t="s">
        <v>136</v>
      </c>
      <c r="F119" s="49" t="s">
        <v>27</v>
      </c>
      <c r="G119" s="49" t="s">
        <v>60</v>
      </c>
      <c r="H119" s="49" t="s">
        <v>12</v>
      </c>
      <c r="I119" s="14" t="s">
        <v>118</v>
      </c>
      <c r="J119" s="50" t="s">
        <v>140</v>
      </c>
      <c r="K119" s="123">
        <v>10.6</v>
      </c>
      <c r="L119" s="104">
        <v>3.4</v>
      </c>
      <c r="M119" s="75">
        <v>3.1</v>
      </c>
      <c r="N119" s="8"/>
      <c r="O119" s="46"/>
    </row>
    <row r="120" spans="1:15" s="1" customFormat="1" ht="38.25" x14ac:dyDescent="0.2">
      <c r="A120" s="69">
        <f t="shared" si="15"/>
        <v>112</v>
      </c>
      <c r="B120" s="15" t="s">
        <v>81</v>
      </c>
      <c r="C120" s="15" t="s">
        <v>33</v>
      </c>
      <c r="D120" s="15" t="s">
        <v>17</v>
      </c>
      <c r="E120" s="15" t="s">
        <v>130</v>
      </c>
      <c r="F120" s="15" t="s">
        <v>78</v>
      </c>
      <c r="G120" s="15" t="s">
        <v>60</v>
      </c>
      <c r="H120" s="15" t="s">
        <v>12</v>
      </c>
      <c r="I120" s="14" t="s">
        <v>118</v>
      </c>
      <c r="J120" s="3" t="s">
        <v>79</v>
      </c>
      <c r="K120" s="122">
        <v>765978.9</v>
      </c>
      <c r="L120" s="20">
        <v>740254.4</v>
      </c>
      <c r="M120" s="32">
        <v>740254.4</v>
      </c>
      <c r="N120" s="8"/>
      <c r="O120" s="8"/>
    </row>
    <row r="121" spans="1:15" s="1" customFormat="1" ht="89.25" x14ac:dyDescent="0.2">
      <c r="A121" s="69">
        <f t="shared" si="15"/>
        <v>113</v>
      </c>
      <c r="B121" s="14" t="s">
        <v>81</v>
      </c>
      <c r="C121" s="14" t="s">
        <v>33</v>
      </c>
      <c r="D121" s="14" t="s">
        <v>17</v>
      </c>
      <c r="E121" s="14" t="s">
        <v>130</v>
      </c>
      <c r="F121" s="14" t="s">
        <v>131</v>
      </c>
      <c r="G121" s="14" t="s">
        <v>60</v>
      </c>
      <c r="H121" s="14" t="s">
        <v>12</v>
      </c>
      <c r="I121" s="14" t="s">
        <v>118</v>
      </c>
      <c r="J121" s="2" t="s">
        <v>132</v>
      </c>
      <c r="K121" s="123">
        <v>4382.1000000000004</v>
      </c>
      <c r="L121" s="102">
        <v>5383.3</v>
      </c>
      <c r="M121" s="103">
        <v>5383.3</v>
      </c>
      <c r="N121" s="8"/>
      <c r="O121" s="8"/>
    </row>
    <row r="122" spans="1:15" s="1" customFormat="1" x14ac:dyDescent="0.2">
      <c r="A122" s="69">
        <f t="shared" si="15"/>
        <v>114</v>
      </c>
      <c r="B122" s="14" t="s">
        <v>81</v>
      </c>
      <c r="C122" s="14" t="s">
        <v>33</v>
      </c>
      <c r="D122" s="14" t="s">
        <v>17</v>
      </c>
      <c r="E122" s="14" t="s">
        <v>214</v>
      </c>
      <c r="F122" s="14" t="s">
        <v>44</v>
      </c>
      <c r="G122" s="14" t="s">
        <v>11</v>
      </c>
      <c r="H122" s="14" t="s">
        <v>12</v>
      </c>
      <c r="I122" s="14" t="s">
        <v>118</v>
      </c>
      <c r="J122" s="112" t="s">
        <v>215</v>
      </c>
      <c r="K122" s="105">
        <f>SUM(K123:K125)</f>
        <v>45586.03</v>
      </c>
      <c r="L122" s="105">
        <f t="shared" ref="L122:M122" si="19">SUM(L123:L125)</f>
        <v>33080.620000000003</v>
      </c>
      <c r="M122" s="106">
        <f t="shared" si="19"/>
        <v>33080.620000000003</v>
      </c>
      <c r="N122" s="8"/>
      <c r="O122" s="8"/>
    </row>
    <row r="123" spans="1:15" s="1" customFormat="1" ht="89.25" x14ac:dyDescent="0.2">
      <c r="A123" s="69">
        <f t="shared" si="15"/>
        <v>115</v>
      </c>
      <c r="B123" s="15" t="s">
        <v>81</v>
      </c>
      <c r="C123" s="15" t="s">
        <v>33</v>
      </c>
      <c r="D123" s="15" t="s">
        <v>17</v>
      </c>
      <c r="E123" s="15" t="s">
        <v>216</v>
      </c>
      <c r="F123" s="15" t="s">
        <v>221</v>
      </c>
      <c r="G123" s="15" t="s">
        <v>60</v>
      </c>
      <c r="H123" s="15" t="s">
        <v>12</v>
      </c>
      <c r="I123" s="15" t="s">
        <v>118</v>
      </c>
      <c r="J123" s="109" t="s">
        <v>222</v>
      </c>
      <c r="K123" s="121">
        <v>894.49</v>
      </c>
      <c r="L123" s="102">
        <v>3434.12</v>
      </c>
      <c r="M123" s="103">
        <v>3434.12</v>
      </c>
      <c r="N123" s="8"/>
      <c r="O123" s="8"/>
    </row>
    <row r="124" spans="1:15" s="1" customFormat="1" ht="76.5" x14ac:dyDescent="0.2">
      <c r="A124" s="69">
        <f t="shared" si="15"/>
        <v>116</v>
      </c>
      <c r="B124" s="15" t="s">
        <v>81</v>
      </c>
      <c r="C124" s="15" t="s">
        <v>33</v>
      </c>
      <c r="D124" s="15" t="s">
        <v>17</v>
      </c>
      <c r="E124" s="15" t="s">
        <v>216</v>
      </c>
      <c r="F124" s="15" t="s">
        <v>217</v>
      </c>
      <c r="G124" s="15" t="s">
        <v>60</v>
      </c>
      <c r="H124" s="15" t="s">
        <v>12</v>
      </c>
      <c r="I124" s="15" t="s">
        <v>118</v>
      </c>
      <c r="J124" s="51" t="s">
        <v>218</v>
      </c>
      <c r="K124" s="123">
        <v>29646.5</v>
      </c>
      <c r="L124" s="102">
        <v>29646.5</v>
      </c>
      <c r="M124" s="103">
        <v>29646.5</v>
      </c>
      <c r="N124" s="8"/>
      <c r="O124" s="8"/>
    </row>
    <row r="125" spans="1:15" s="1" customFormat="1" ht="25.5" x14ac:dyDescent="0.2">
      <c r="A125" s="69">
        <f t="shared" si="15"/>
        <v>117</v>
      </c>
      <c r="B125" s="14" t="s">
        <v>81</v>
      </c>
      <c r="C125" s="14" t="s">
        <v>33</v>
      </c>
      <c r="D125" s="14" t="s">
        <v>17</v>
      </c>
      <c r="E125" s="14" t="s">
        <v>219</v>
      </c>
      <c r="F125" s="14" t="s">
        <v>75</v>
      </c>
      <c r="G125" s="14" t="s">
        <v>60</v>
      </c>
      <c r="H125" s="14" t="s">
        <v>12</v>
      </c>
      <c r="I125" s="14" t="s">
        <v>118</v>
      </c>
      <c r="J125" s="62" t="s">
        <v>220</v>
      </c>
      <c r="K125" s="121">
        <v>15045.04</v>
      </c>
      <c r="L125" s="102"/>
      <c r="M125" s="103"/>
      <c r="N125" s="8"/>
      <c r="O125" s="8"/>
    </row>
    <row r="126" spans="1:15" s="1" customFormat="1" ht="75" x14ac:dyDescent="0.2">
      <c r="A126" s="69">
        <f t="shared" si="15"/>
        <v>118</v>
      </c>
      <c r="B126" s="14" t="s">
        <v>82</v>
      </c>
      <c r="C126" s="14" t="s">
        <v>33</v>
      </c>
      <c r="D126" s="14" t="s">
        <v>17</v>
      </c>
      <c r="E126" s="14" t="s">
        <v>135</v>
      </c>
      <c r="F126" s="14" t="s">
        <v>159</v>
      </c>
      <c r="G126" s="14" t="s">
        <v>11</v>
      </c>
      <c r="H126" s="14" t="s">
        <v>12</v>
      </c>
      <c r="I126" s="14" t="s">
        <v>118</v>
      </c>
      <c r="J126" s="113" t="s">
        <v>160</v>
      </c>
      <c r="K126" s="21">
        <f>K127</f>
        <v>1902.1</v>
      </c>
      <c r="L126" s="21">
        <f t="shared" ref="L126:M126" si="20">L127</f>
        <v>1902.1</v>
      </c>
      <c r="M126" s="28">
        <f t="shared" si="20"/>
        <v>1902.1</v>
      </c>
      <c r="N126" s="8"/>
      <c r="O126" s="8"/>
    </row>
    <row r="127" spans="1:15" s="1" customFormat="1" ht="25.5" x14ac:dyDescent="0.2">
      <c r="A127" s="69">
        <f t="shared" si="15"/>
        <v>119</v>
      </c>
      <c r="B127" s="14" t="s">
        <v>82</v>
      </c>
      <c r="C127" s="14" t="s">
        <v>33</v>
      </c>
      <c r="D127" s="14" t="s">
        <v>17</v>
      </c>
      <c r="E127" s="14" t="s">
        <v>135</v>
      </c>
      <c r="F127" s="14" t="s">
        <v>159</v>
      </c>
      <c r="G127" s="14" t="s">
        <v>60</v>
      </c>
      <c r="H127" s="14" t="s">
        <v>12</v>
      </c>
      <c r="I127" s="14" t="s">
        <v>118</v>
      </c>
      <c r="J127" s="2" t="s">
        <v>161</v>
      </c>
      <c r="K127" s="20">
        <v>1902.1</v>
      </c>
      <c r="L127" s="20">
        <v>1902.1</v>
      </c>
      <c r="M127" s="31">
        <v>1902.1</v>
      </c>
      <c r="N127" s="8"/>
      <c r="O127" s="8"/>
    </row>
    <row r="128" spans="1:15" s="1" customFormat="1" ht="38.25" x14ac:dyDescent="0.2">
      <c r="A128" s="69">
        <f t="shared" si="15"/>
        <v>120</v>
      </c>
      <c r="B128" s="14" t="s">
        <v>44</v>
      </c>
      <c r="C128" s="14" t="s">
        <v>33</v>
      </c>
      <c r="D128" s="14" t="s">
        <v>235</v>
      </c>
      <c r="E128" s="14" t="s">
        <v>60</v>
      </c>
      <c r="F128" s="14" t="s">
        <v>44</v>
      </c>
      <c r="G128" s="14" t="s">
        <v>11</v>
      </c>
      <c r="H128" s="14" t="s">
        <v>12</v>
      </c>
      <c r="I128" s="14" t="s">
        <v>118</v>
      </c>
      <c r="J128" s="124" t="s">
        <v>236</v>
      </c>
      <c r="K128" s="20">
        <f>K129</f>
        <v>873.79</v>
      </c>
      <c r="L128" s="20"/>
      <c r="M128" s="31"/>
      <c r="N128" s="8"/>
      <c r="O128" s="8"/>
    </row>
    <row r="129" spans="1:15" s="1" customFormat="1" ht="38.25" x14ac:dyDescent="0.2">
      <c r="A129" s="69">
        <f t="shared" si="15"/>
        <v>121</v>
      </c>
      <c r="B129" s="15" t="s">
        <v>82</v>
      </c>
      <c r="C129" s="15" t="s">
        <v>33</v>
      </c>
      <c r="D129" s="15" t="s">
        <v>235</v>
      </c>
      <c r="E129" s="15" t="s">
        <v>60</v>
      </c>
      <c r="F129" s="15" t="s">
        <v>19</v>
      </c>
      <c r="G129" s="15" t="s">
        <v>60</v>
      </c>
      <c r="H129" s="15" t="s">
        <v>12</v>
      </c>
      <c r="I129" s="15" t="s">
        <v>118</v>
      </c>
      <c r="J129" s="125" t="s">
        <v>237</v>
      </c>
      <c r="K129" s="20">
        <v>873.79</v>
      </c>
      <c r="L129" s="20"/>
      <c r="M129" s="31"/>
      <c r="N129" s="8"/>
      <c r="O129" s="8"/>
    </row>
    <row r="130" spans="1:15" s="1" customFormat="1" ht="38.25" x14ac:dyDescent="0.2">
      <c r="A130" s="69">
        <f t="shared" si="15"/>
        <v>122</v>
      </c>
      <c r="B130" s="15" t="s">
        <v>81</v>
      </c>
      <c r="C130" s="15" t="s">
        <v>33</v>
      </c>
      <c r="D130" s="15" t="s">
        <v>179</v>
      </c>
      <c r="E130" s="15" t="s">
        <v>11</v>
      </c>
      <c r="F130" s="15" t="s">
        <v>44</v>
      </c>
      <c r="G130" s="15" t="s">
        <v>11</v>
      </c>
      <c r="H130" s="15" t="s">
        <v>44</v>
      </c>
      <c r="I130" s="15" t="s">
        <v>44</v>
      </c>
      <c r="J130" s="62" t="s">
        <v>238</v>
      </c>
      <c r="K130" s="20">
        <f>K131</f>
        <v>-5521.8</v>
      </c>
      <c r="L130" s="20"/>
      <c r="M130" s="31"/>
      <c r="N130" s="8"/>
      <c r="O130" s="8"/>
    </row>
    <row r="131" spans="1:15" s="1" customFormat="1" ht="51" x14ac:dyDescent="0.2">
      <c r="A131" s="69">
        <f t="shared" si="15"/>
        <v>123</v>
      </c>
      <c r="B131" s="15" t="s">
        <v>81</v>
      </c>
      <c r="C131" s="15" t="s">
        <v>33</v>
      </c>
      <c r="D131" s="15" t="s">
        <v>179</v>
      </c>
      <c r="E131" s="15" t="s">
        <v>239</v>
      </c>
      <c r="F131" s="15" t="s">
        <v>14</v>
      </c>
      <c r="G131" s="15" t="s">
        <v>60</v>
      </c>
      <c r="H131" s="15" t="s">
        <v>12</v>
      </c>
      <c r="I131" s="15" t="s">
        <v>240</v>
      </c>
      <c r="J131" s="62" t="s">
        <v>241</v>
      </c>
      <c r="K131" s="20">
        <v>-5521.8</v>
      </c>
      <c r="L131" s="20"/>
      <c r="M131" s="31"/>
      <c r="N131" s="8"/>
      <c r="O131" s="8"/>
    </row>
    <row r="132" spans="1:15" s="1" customFormat="1" ht="19.5" thickBot="1" x14ac:dyDescent="0.25">
      <c r="A132" s="129">
        <f t="shared" si="15"/>
        <v>124</v>
      </c>
      <c r="B132" s="35"/>
      <c r="C132" s="35"/>
      <c r="D132" s="35"/>
      <c r="E132" s="35"/>
      <c r="F132" s="35"/>
      <c r="G132" s="35"/>
      <c r="H132" s="35"/>
      <c r="I132" s="35"/>
      <c r="J132" s="36" t="s">
        <v>7</v>
      </c>
      <c r="K132" s="37">
        <f>SUM(K9+K102)</f>
        <v>2047025.8970000001</v>
      </c>
      <c r="L132" s="37">
        <f>SUM(L9+L102)</f>
        <v>1650701.4370000002</v>
      </c>
      <c r="M132" s="38">
        <f>SUM(M9+M102)</f>
        <v>1679042.497</v>
      </c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ht="30" customHeight="1" x14ac:dyDescent="0.2">
      <c r="K186" s="9"/>
      <c r="L186" s="9"/>
    </row>
    <row r="187" spans="1:15" ht="42.75" customHeight="1" x14ac:dyDescent="0.2">
      <c r="K187" s="9"/>
      <c r="L187" s="9"/>
    </row>
    <row r="188" spans="1:15" ht="83.25" customHeight="1" x14ac:dyDescent="0.2">
      <c r="K188" s="9"/>
      <c r="L188" s="9"/>
    </row>
    <row r="189" spans="1:15" ht="76.5" customHeight="1" x14ac:dyDescent="0.2">
      <c r="K189" s="9"/>
      <c r="L189" s="9"/>
    </row>
    <row r="190" spans="1:15" ht="46.5" customHeight="1" x14ac:dyDescent="0.2">
      <c r="K190" s="9"/>
      <c r="L190" s="9"/>
    </row>
    <row r="191" spans="1:15" ht="185.25" customHeight="1" x14ac:dyDescent="0.2">
      <c r="K191" s="9"/>
      <c r="L191" s="9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ht="29.25" customHeight="1" x14ac:dyDescent="0.2">
      <c r="K193" s="9"/>
      <c r="L193" s="9"/>
    </row>
    <row r="194" spans="1:15" ht="21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2.5" customHeight="1" x14ac:dyDescent="0.2">
      <c r="K198" s="9"/>
      <c r="L198" s="9"/>
    </row>
    <row r="199" spans="1:15" ht="44.25" customHeight="1" x14ac:dyDescent="0.2">
      <c r="K199" s="9"/>
      <c r="L199" s="9"/>
    </row>
    <row r="200" spans="1:15" ht="66" customHeight="1" x14ac:dyDescent="0.2">
      <c r="K200" s="9"/>
      <c r="L200" s="9"/>
    </row>
    <row r="201" spans="1:15" ht="41.25" customHeight="1" x14ac:dyDescent="0.2">
      <c r="K201" s="9"/>
      <c r="L201" s="9"/>
    </row>
    <row r="202" spans="1:15" s="1" customFormat="1" ht="46.5" customHeigh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ht="27" customHeight="1" x14ac:dyDescent="0.2">
      <c r="K207" s="9"/>
      <c r="L207" s="9"/>
    </row>
    <row r="208" spans="1:15" ht="27" customHeight="1" x14ac:dyDescent="0.2">
      <c r="K208" s="9"/>
      <c r="L208" s="9"/>
    </row>
    <row r="209" spans="1:15" ht="27" customHeight="1" x14ac:dyDescent="0.2">
      <c r="K209" s="9"/>
      <c r="L209" s="9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x14ac:dyDescent="0.2">
      <c r="K212" s="9"/>
      <c r="L212" s="9"/>
    </row>
    <row r="213" spans="1:15" ht="62.25" customHeight="1" x14ac:dyDescent="0.2">
      <c r="K213" s="9"/>
      <c r="L213" s="9"/>
    </row>
    <row r="214" spans="1:15" ht="87" customHeight="1" x14ac:dyDescent="0.2">
      <c r="K214" s="9"/>
      <c r="L214" s="9"/>
    </row>
    <row r="215" spans="1:15" ht="71.25" customHeight="1" x14ac:dyDescent="0.2">
      <c r="K215" s="9"/>
      <c r="L215" s="9"/>
    </row>
    <row r="216" spans="1:15" ht="32.25" customHeight="1" x14ac:dyDescent="0.2">
      <c r="K216" s="9"/>
      <c r="L216" s="9"/>
    </row>
    <row r="217" spans="1:15" ht="30" customHeight="1" x14ac:dyDescent="0.2">
      <c r="K217" s="9"/>
      <c r="L217" s="9"/>
    </row>
    <row r="218" spans="1:15" ht="31.5" customHeight="1" x14ac:dyDescent="0.2">
      <c r="K218" s="9"/>
      <c r="L218" s="9"/>
    </row>
    <row r="219" spans="1:15" ht="30.75" customHeight="1" x14ac:dyDescent="0.2">
      <c r="K219" s="9"/>
      <c r="L219" s="9"/>
    </row>
    <row r="220" spans="1:15" ht="30.75" customHeight="1" x14ac:dyDescent="0.2">
      <c r="K220" s="9"/>
      <c r="L220" s="9"/>
    </row>
    <row r="221" spans="1:15" ht="40.5" customHeight="1" x14ac:dyDescent="0.2">
      <c r="K221" s="9"/>
      <c r="L221" s="9"/>
    </row>
    <row r="222" spans="1:15" ht="48.75" customHeight="1" x14ac:dyDescent="0.2">
      <c r="K222" s="9"/>
      <c r="L222" s="9"/>
    </row>
    <row r="223" spans="1:15" ht="63.75" customHeight="1" x14ac:dyDescent="0.2">
      <c r="K223" s="9"/>
      <c r="L223" s="9"/>
    </row>
    <row r="224" spans="1:15" ht="54.75" customHeight="1" x14ac:dyDescent="0.2">
      <c r="K224" s="9"/>
      <c r="L224" s="9"/>
    </row>
    <row r="225" spans="1:15" s="1" customFormat="1" ht="35.2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28.5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ht="64.5" customHeigh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30.75" customHeigh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s="1" customFormat="1" x14ac:dyDescent="0.2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7"/>
      <c r="N236" s="8"/>
      <c r="O236" s="8"/>
    </row>
    <row r="237" spans="1:15" s="1" customFormat="1" ht="66" customHeight="1" x14ac:dyDescent="0.2">
      <c r="A237" s="11"/>
      <c r="B237" s="5"/>
      <c r="C237" s="5"/>
      <c r="D237" s="5"/>
      <c r="E237" s="5"/>
      <c r="F237" s="5"/>
      <c r="G237" s="5"/>
      <c r="H237" s="5"/>
      <c r="I237" s="5"/>
      <c r="J237" s="6"/>
      <c r="K237" s="9"/>
      <c r="L237" s="9"/>
      <c r="M237" s="27"/>
      <c r="N237" s="8"/>
      <c r="O237" s="8"/>
    </row>
    <row r="238" spans="1:15" x14ac:dyDescent="0.2">
      <c r="K238" s="9"/>
      <c r="L238" s="9"/>
    </row>
    <row r="239" spans="1:15" x14ac:dyDescent="0.2">
      <c r="K239" s="9"/>
      <c r="L239" s="9"/>
    </row>
    <row r="240" spans="1:15" ht="69.75" customHeight="1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ht="19.5" customHeight="1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:15" x14ac:dyDescent="0.2">
      <c r="K257" s="9"/>
      <c r="L257" s="9"/>
    </row>
    <row r="258" spans="1:15" ht="33" customHeight="1" x14ac:dyDescent="0.2">
      <c r="K258" s="9"/>
      <c r="L258" s="9"/>
    </row>
    <row r="259" spans="1:15" ht="48" customHeight="1" x14ac:dyDescent="0.2">
      <c r="K259" s="9"/>
      <c r="L259" s="9"/>
    </row>
    <row r="260" spans="1:15" ht="46.5" customHeight="1" x14ac:dyDescent="0.2">
      <c r="K260" s="9"/>
      <c r="L260" s="9"/>
    </row>
    <row r="261" spans="1:15" ht="41.25" customHeight="1" x14ac:dyDescent="0.2">
      <c r="K261" s="9"/>
      <c r="L261" s="9"/>
    </row>
    <row r="262" spans="1:15" ht="57.75" customHeight="1" x14ac:dyDescent="0.2">
      <c r="K262" s="9"/>
      <c r="L262" s="9"/>
    </row>
    <row r="263" spans="1:15" ht="112.5" customHeight="1" x14ac:dyDescent="0.2">
      <c r="K263" s="9"/>
      <c r="L263" s="9"/>
    </row>
    <row r="264" spans="1:15" ht="37.5" customHeight="1" x14ac:dyDescent="0.2">
      <c r="K264" s="9"/>
      <c r="L264" s="9"/>
    </row>
    <row r="265" spans="1:15" ht="39.75" customHeight="1" x14ac:dyDescent="0.2">
      <c r="K265" s="9"/>
      <c r="L265" s="9"/>
    </row>
    <row r="266" spans="1:15" ht="75.75" customHeight="1" x14ac:dyDescent="0.2">
      <c r="K266" s="9"/>
      <c r="L266" s="9"/>
    </row>
    <row r="267" spans="1:15" ht="38.25" customHeight="1" x14ac:dyDescent="0.2">
      <c r="K267" s="9"/>
      <c r="L267" s="9"/>
    </row>
    <row r="268" spans="1:15" ht="47.25" customHeight="1" x14ac:dyDescent="0.2">
      <c r="K268" s="9"/>
      <c r="L268" s="9"/>
    </row>
    <row r="269" spans="1:15" s="12" customFormat="1" x14ac:dyDescent="0.2">
      <c r="A269" s="11"/>
      <c r="B269" s="5"/>
      <c r="C269" s="5"/>
      <c r="D269" s="5"/>
      <c r="E269" s="5"/>
      <c r="F269" s="5"/>
      <c r="G269" s="5"/>
      <c r="H269" s="5"/>
      <c r="I269" s="5"/>
      <c r="J269" s="6"/>
      <c r="K269" s="9"/>
      <c r="L269" s="9"/>
      <c r="M269" s="26"/>
      <c r="N269" s="7"/>
      <c r="O269" s="7"/>
    </row>
    <row r="270" spans="1:15" s="1" customFormat="1" x14ac:dyDescent="0.2">
      <c r="A270" s="11"/>
      <c r="B270" s="5"/>
      <c r="C270" s="5"/>
      <c r="D270" s="5"/>
      <c r="E270" s="5"/>
      <c r="F270" s="5"/>
      <c r="G270" s="5"/>
      <c r="H270" s="5"/>
      <c r="I270" s="5"/>
      <c r="J270" s="6"/>
      <c r="K270" s="9"/>
      <c r="L270" s="9"/>
      <c r="M270" s="27"/>
      <c r="N270" s="8"/>
      <c r="O270" s="8"/>
    </row>
    <row r="271" spans="1:15" s="1" customFormat="1" x14ac:dyDescent="0.2">
      <c r="A271" s="11"/>
      <c r="B271" s="5"/>
      <c r="C271" s="5"/>
      <c r="D271" s="5"/>
      <c r="E271" s="5"/>
      <c r="F271" s="5"/>
      <c r="G271" s="5"/>
      <c r="H271" s="5"/>
      <c r="I271" s="5"/>
      <c r="J271" s="6"/>
      <c r="K271" s="9"/>
      <c r="L271" s="9"/>
      <c r="M271" s="27"/>
      <c r="N271" s="8"/>
      <c r="O271" s="8"/>
    </row>
    <row r="272" spans="1:15" ht="30" customHeight="1" x14ac:dyDescent="0.2">
      <c r="K272" s="9"/>
      <c r="L272" s="9"/>
    </row>
    <row r="273" spans="11:12" ht="30.75" customHeight="1" x14ac:dyDescent="0.2">
      <c r="K273" s="9"/>
      <c r="L273" s="9"/>
    </row>
    <row r="274" spans="11:12" x14ac:dyDescent="0.2">
      <c r="K274" s="9"/>
      <c r="L274" s="9"/>
    </row>
    <row r="275" spans="11:12" ht="33" customHeight="1" x14ac:dyDescent="0.2">
      <c r="K275" s="9"/>
      <c r="L275" s="9"/>
    </row>
    <row r="276" spans="11:12" ht="36" customHeight="1" x14ac:dyDescent="0.2">
      <c r="K276" s="9"/>
      <c r="L276" s="9"/>
    </row>
    <row r="277" spans="11:12" ht="33.75" customHeight="1" x14ac:dyDescent="0.2">
      <c r="K277" s="9"/>
      <c r="L277" s="9"/>
    </row>
    <row r="278" spans="11:12" x14ac:dyDescent="0.2">
      <c r="K278" s="9"/>
      <c r="L278" s="9"/>
    </row>
    <row r="279" spans="11:12" ht="34.5" customHeight="1" x14ac:dyDescent="0.2">
      <c r="K279" s="9"/>
      <c r="L279" s="9"/>
    </row>
    <row r="280" spans="11:12" ht="33.75" customHeight="1" x14ac:dyDescent="0.2">
      <c r="K280" s="9"/>
      <c r="L280" s="9"/>
    </row>
    <row r="281" spans="11:12" ht="33.7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x14ac:dyDescent="0.2">
      <c r="K283" s="9"/>
      <c r="L283" s="9"/>
    </row>
    <row r="284" spans="11:12" ht="52.5" customHeight="1" x14ac:dyDescent="0.2">
      <c r="K284" s="9"/>
      <c r="L284" s="9"/>
    </row>
    <row r="285" spans="11:12" ht="49.5" customHeight="1" x14ac:dyDescent="0.2">
      <c r="K285" s="9"/>
      <c r="L285" s="9"/>
    </row>
    <row r="286" spans="11:12" ht="42.75" customHeight="1" x14ac:dyDescent="0.2">
      <c r="K286" s="9"/>
      <c r="L286" s="9"/>
    </row>
    <row r="287" spans="11:12" ht="38.25" customHeight="1" x14ac:dyDescent="0.2">
      <c r="K287" s="9"/>
      <c r="L287" s="9"/>
    </row>
    <row r="288" spans="11:12" ht="38.25" customHeight="1" x14ac:dyDescent="0.2">
      <c r="K288" s="9"/>
      <c r="L288" s="9"/>
    </row>
    <row r="289" spans="11:12" ht="38.25" customHeight="1" x14ac:dyDescent="0.2">
      <c r="K289" s="9"/>
      <c r="L289" s="9"/>
    </row>
    <row r="290" spans="11:12" ht="39.75" customHeight="1" x14ac:dyDescent="0.2">
      <c r="K290" s="9"/>
      <c r="L290" s="9"/>
    </row>
    <row r="291" spans="11:12" ht="51.75" customHeight="1" x14ac:dyDescent="0.2">
      <c r="K291" s="9"/>
      <c r="L291" s="9"/>
    </row>
    <row r="292" spans="11:12" ht="17.25" customHeight="1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  <row r="858" spans="11:12" x14ac:dyDescent="0.2">
      <c r="K858" s="9"/>
      <c r="L858" s="9"/>
    </row>
    <row r="859" spans="11:12" x14ac:dyDescent="0.2">
      <c r="K859" s="9"/>
      <c r="L859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6:M106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2023-06-27T04:06:34Z</cp:lastPrinted>
  <dcterms:created xsi:type="dcterms:W3CDTF">2004-11-03T13:02:58Z</dcterms:created>
  <dcterms:modified xsi:type="dcterms:W3CDTF">2023-11-16T01:21:09Z</dcterms:modified>
</cp:coreProperties>
</file>